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\105 usa orlando\contribution\mine\MUTT\review v3\"/>
    </mc:Choice>
  </mc:AlternateContent>
  <xr:revisionPtr revIDLastSave="0" documentId="13_ncr:1_{B9A049AE-AC32-4485-AF17-C2E8F0DADD12}" xr6:coauthVersionLast="47" xr6:coauthVersionMax="47" xr10:uidLastSave="{00000000-0000-0000-0000-000000000000}"/>
  <bookViews>
    <workbookView xWindow="-110" yWindow="-110" windowWidth="19420" windowHeight="10420" tabRatio="1000" activeTab="1" xr2:uid="{00000000-000D-0000-FFFF-FFFF00000000}"/>
  </bookViews>
  <sheets>
    <sheet name="Template" sheetId="2" r:id="rId1"/>
    <sheet name="6.3.2.4.2 config 1 and 2" sheetId="8" r:id="rId2"/>
    <sheet name="6.3.2.4.2 config 3" sheetId="1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5" l="1"/>
  <c r="D16" i="15"/>
  <c r="C84" i="15"/>
  <c r="C87" i="15" s="1"/>
  <c r="I83" i="15"/>
  <c r="I87" i="15" s="1"/>
  <c r="H83" i="15"/>
  <c r="H87" i="15" s="1"/>
  <c r="G83" i="15"/>
  <c r="G87" i="15" s="1"/>
  <c r="F83" i="15"/>
  <c r="F87" i="15" s="1"/>
  <c r="D82" i="15"/>
  <c r="D87" i="15" s="1"/>
  <c r="J71" i="15"/>
  <c r="H71" i="15"/>
  <c r="F71" i="15"/>
  <c r="D71" i="15"/>
  <c r="D67" i="15"/>
  <c r="H63" i="15"/>
  <c r="F63" i="15"/>
  <c r="D63" i="15"/>
  <c r="D58" i="15"/>
  <c r="H54" i="15"/>
  <c r="D54" i="15"/>
  <c r="H50" i="15"/>
  <c r="D50" i="15"/>
  <c r="D46" i="15"/>
  <c r="F42" i="15"/>
  <c r="D42" i="15"/>
  <c r="L42" i="15" s="1"/>
  <c r="L107" i="15" s="1"/>
  <c r="F38" i="15"/>
  <c r="D38" i="15"/>
  <c r="K30" i="15"/>
  <c r="K71" i="15" s="1"/>
  <c r="I29" i="15"/>
  <c r="G29" i="15"/>
  <c r="I28" i="15"/>
  <c r="I71" i="15" s="1"/>
  <c r="G28" i="15"/>
  <c r="G63" i="15" s="1"/>
  <c r="E27" i="15"/>
  <c r="E26" i="15"/>
  <c r="E50" i="15" s="1"/>
  <c r="H18" i="15"/>
  <c r="H16" i="15"/>
  <c r="F16" i="15"/>
  <c r="I9" i="15"/>
  <c r="H9" i="15"/>
  <c r="G9" i="15"/>
  <c r="E7" i="15"/>
  <c r="E82" i="15" s="1"/>
  <c r="E87" i="15" s="1"/>
  <c r="E6" i="15"/>
  <c r="E5" i="15"/>
  <c r="L54" i="15" l="1"/>
  <c r="L115" i="15" s="1"/>
  <c r="F92" i="15"/>
  <c r="F107" i="15" s="1"/>
  <c r="L50" i="15"/>
  <c r="L111" i="15" s="1"/>
  <c r="I50" i="15"/>
  <c r="G71" i="15"/>
  <c r="E42" i="15"/>
  <c r="H19" i="15"/>
  <c r="L63" i="15"/>
  <c r="L128" i="15" s="1"/>
  <c r="L71" i="15"/>
  <c r="L136" i="15" s="1"/>
  <c r="G42" i="15"/>
  <c r="F19" i="15"/>
  <c r="G90" i="15"/>
  <c r="E46" i="15"/>
  <c r="M50" i="15"/>
  <c r="M111" i="15" s="1"/>
  <c r="L38" i="15"/>
  <c r="L103" i="15" s="1"/>
  <c r="H20" i="15"/>
  <c r="G16" i="15"/>
  <c r="H17" i="15"/>
  <c r="F17" i="15"/>
  <c r="G18" i="15"/>
  <c r="F66" i="15"/>
  <c r="F67" i="15" s="1"/>
  <c r="H92" i="15"/>
  <c r="F90" i="15"/>
  <c r="H90" i="15"/>
  <c r="D90" i="15"/>
  <c r="G92" i="15"/>
  <c r="G107" i="15" s="1"/>
  <c r="I92" i="15"/>
  <c r="H57" i="15"/>
  <c r="H58" i="15" s="1"/>
  <c r="L58" i="15" s="1"/>
  <c r="L123" i="15" s="1"/>
  <c r="E63" i="15"/>
  <c r="I16" i="15"/>
  <c r="H66" i="15"/>
  <c r="H67" i="15" s="1"/>
  <c r="G38" i="15"/>
  <c r="E58" i="15"/>
  <c r="F45" i="15"/>
  <c r="F46" i="15" s="1"/>
  <c r="L46" i="15" s="1"/>
  <c r="L119" i="15" s="1"/>
  <c r="I63" i="15"/>
  <c r="E67" i="15"/>
  <c r="E71" i="15"/>
  <c r="M71" i="15" s="1"/>
  <c r="M136" i="15" s="1"/>
  <c r="E90" i="15"/>
  <c r="G91" i="15" s="1"/>
  <c r="G103" i="15" s="1"/>
  <c r="I90" i="15"/>
  <c r="I18" i="15"/>
  <c r="I20" i="15" s="1"/>
  <c r="E38" i="15"/>
  <c r="M38" i="15" s="1"/>
  <c r="M103" i="15" s="1"/>
  <c r="E54" i="15"/>
  <c r="E16" i="15"/>
  <c r="I54" i="15"/>
  <c r="M42" i="15" l="1"/>
  <c r="M107" i="15" s="1"/>
  <c r="G45" i="15"/>
  <c r="G46" i="15" s="1"/>
  <c r="M46" i="15" s="1"/>
  <c r="M119" i="15" s="1"/>
  <c r="M54" i="15"/>
  <c r="M115" i="15" s="1"/>
  <c r="L67" i="15"/>
  <c r="L132" i="15" s="1"/>
  <c r="F93" i="15"/>
  <c r="M63" i="15"/>
  <c r="M128" i="15" s="1"/>
  <c r="G17" i="15"/>
  <c r="I91" i="15"/>
  <c r="I111" i="15" s="1"/>
  <c r="I110" i="15" s="1"/>
  <c r="F91" i="15"/>
  <c r="F103" i="15" s="1"/>
  <c r="I94" i="15"/>
  <c r="K128" i="15" s="1"/>
  <c r="I115" i="15"/>
  <c r="I96" i="15"/>
  <c r="I136" i="15" s="1"/>
  <c r="H115" i="15"/>
  <c r="H91" i="15"/>
  <c r="H111" i="15" s="1"/>
  <c r="G102" i="15"/>
  <c r="G104" i="15"/>
  <c r="G66" i="15"/>
  <c r="G67" i="15" s="1"/>
  <c r="G106" i="15"/>
  <c r="G108" i="15"/>
  <c r="H93" i="15"/>
  <c r="D123" i="15" s="1"/>
  <c r="D119" i="15"/>
  <c r="G93" i="15"/>
  <c r="E119" i="15" s="1"/>
  <c r="I93" i="15"/>
  <c r="F108" i="15"/>
  <c r="F106" i="15"/>
  <c r="I19" i="15"/>
  <c r="G19" i="15"/>
  <c r="I17" i="15"/>
  <c r="I66" i="15"/>
  <c r="I67" i="15" s="1"/>
  <c r="I57" i="15"/>
  <c r="I58" i="15" s="1"/>
  <c r="M58" i="15" s="1"/>
  <c r="M123" i="15" s="1"/>
  <c r="D67" i="8"/>
  <c r="H63" i="8"/>
  <c r="L63" i="8" s="1"/>
  <c r="L128" i="8" s="1"/>
  <c r="F63" i="8"/>
  <c r="D63" i="8"/>
  <c r="M67" i="15" l="1"/>
  <c r="M132" i="15" s="1"/>
  <c r="I112" i="15"/>
  <c r="I135" i="15"/>
  <c r="I137" i="15"/>
  <c r="I116" i="15"/>
  <c r="I114" i="15"/>
  <c r="I95" i="15"/>
  <c r="K132" i="15" s="1"/>
  <c r="E123" i="15"/>
  <c r="E118" i="15"/>
  <c r="E120" i="15"/>
  <c r="K127" i="15"/>
  <c r="K129" i="15"/>
  <c r="H112" i="15"/>
  <c r="H110" i="15"/>
  <c r="D120" i="15"/>
  <c r="D118" i="15"/>
  <c r="D124" i="15"/>
  <c r="D122" i="15"/>
  <c r="H116" i="15"/>
  <c r="H114" i="15"/>
  <c r="F104" i="15"/>
  <c r="F102" i="15"/>
  <c r="D46" i="8"/>
  <c r="H16" i="8"/>
  <c r="F16" i="8"/>
  <c r="E122" i="15" l="1"/>
  <c r="E124" i="15"/>
  <c r="K133" i="15"/>
  <c r="K131" i="15"/>
  <c r="F18" i="8"/>
  <c r="D16" i="8" l="1"/>
  <c r="F66" i="8" l="1"/>
  <c r="F67" i="8" s="1"/>
  <c r="H66" i="8"/>
  <c r="H67" i="8" s="1"/>
  <c r="F45" i="8"/>
  <c r="F46" i="8" s="1"/>
  <c r="L46" i="8" s="1"/>
  <c r="L119" i="8" s="1"/>
  <c r="H57" i="8"/>
  <c r="H58" i="8" s="1"/>
  <c r="F19" i="8"/>
  <c r="F17" i="8"/>
  <c r="H17" i="8"/>
  <c r="L67" i="8" l="1"/>
  <c r="L132" i="8" s="1"/>
  <c r="F38" i="8" l="1"/>
  <c r="I29" i="8"/>
  <c r="G29" i="8"/>
  <c r="E27" i="8"/>
  <c r="D38" i="8"/>
  <c r="D42" i="8"/>
  <c r="L38" i="8" l="1"/>
  <c r="J71" i="8"/>
  <c r="E26" i="8"/>
  <c r="E67" i="8" l="1"/>
  <c r="E63" i="8"/>
  <c r="E54" i="8"/>
  <c r="E46" i="8"/>
  <c r="L103" i="8"/>
  <c r="H18" i="8"/>
  <c r="H83" i="8"/>
  <c r="H87" i="8" s="1"/>
  <c r="I83" i="8"/>
  <c r="I87" i="8" s="1"/>
  <c r="G83" i="8"/>
  <c r="G87" i="8" s="1"/>
  <c r="F83" i="8"/>
  <c r="F87" i="8" s="1"/>
  <c r="D82" i="8"/>
  <c r="D87" i="8" s="1"/>
  <c r="C84" i="8"/>
  <c r="C87" i="8" s="1"/>
  <c r="H71" i="8"/>
  <c r="F71" i="8"/>
  <c r="D71" i="8"/>
  <c r="L71" i="8" s="1"/>
  <c r="D58" i="8"/>
  <c r="L58" i="8" s="1"/>
  <c r="H54" i="8"/>
  <c r="D54" i="8"/>
  <c r="H50" i="8"/>
  <c r="D50" i="8"/>
  <c r="F42" i="8"/>
  <c r="L42" i="8" s="1"/>
  <c r="K30" i="8"/>
  <c r="K71" i="8" s="1"/>
  <c r="I28" i="8"/>
  <c r="G28" i="8"/>
  <c r="E38" i="8"/>
  <c r="H9" i="8"/>
  <c r="H19" i="8" s="1"/>
  <c r="I9" i="8"/>
  <c r="G9" i="8"/>
  <c r="E7" i="8"/>
  <c r="E82" i="8" s="1"/>
  <c r="E87" i="8" s="1"/>
  <c r="E6" i="8"/>
  <c r="E5" i="8"/>
  <c r="L54" i="8" l="1"/>
  <c r="L115" i="8" s="1"/>
  <c r="L50" i="8"/>
  <c r="I50" i="8"/>
  <c r="I63" i="8"/>
  <c r="G63" i="8"/>
  <c r="H90" i="8"/>
  <c r="G71" i="8"/>
  <c r="F90" i="8"/>
  <c r="L136" i="8"/>
  <c r="G38" i="8"/>
  <c r="M38" i="8" s="1"/>
  <c r="G16" i="8"/>
  <c r="I18" i="8"/>
  <c r="I92" i="8"/>
  <c r="L107" i="8"/>
  <c r="E16" i="8"/>
  <c r="I16" i="8"/>
  <c r="D90" i="8"/>
  <c r="H92" i="8"/>
  <c r="F92" i="8"/>
  <c r="F107" i="8" s="1"/>
  <c r="I54" i="8"/>
  <c r="M54" i="8" s="1"/>
  <c r="E71" i="8"/>
  <c r="I90" i="8"/>
  <c r="G42" i="8"/>
  <c r="E90" i="8"/>
  <c r="G90" i="8"/>
  <c r="E58" i="8"/>
  <c r="G92" i="8"/>
  <c r="G107" i="8" s="1"/>
  <c r="G18" i="8"/>
  <c r="E42" i="8"/>
  <c r="E50" i="8"/>
  <c r="M50" i="8" s="1"/>
  <c r="I71" i="8"/>
  <c r="G91" i="8" l="1"/>
  <c r="I96" i="8"/>
  <c r="I136" i="8" s="1"/>
  <c r="M63" i="8"/>
  <c r="M128" i="8" s="1"/>
  <c r="H115" i="8"/>
  <c r="F91" i="8"/>
  <c r="F103" i="8" s="1"/>
  <c r="I91" i="8"/>
  <c r="I111" i="8" s="1"/>
  <c r="H91" i="8"/>
  <c r="H111" i="8" s="1"/>
  <c r="I94" i="8"/>
  <c r="K128" i="8" s="1"/>
  <c r="I66" i="8"/>
  <c r="I67" i="8" s="1"/>
  <c r="G66" i="8"/>
  <c r="G67" i="8" s="1"/>
  <c r="H93" i="8"/>
  <c r="D123" i="8" s="1"/>
  <c r="F93" i="8"/>
  <c r="D119" i="8" s="1"/>
  <c r="I93" i="8"/>
  <c r="G93" i="8"/>
  <c r="E119" i="8" s="1"/>
  <c r="M71" i="8"/>
  <c r="M136" i="8" s="1"/>
  <c r="I57" i="8"/>
  <c r="I58" i="8" s="1"/>
  <c r="M58" i="8" s="1"/>
  <c r="M123" i="8" s="1"/>
  <c r="M42" i="8"/>
  <c r="M107" i="8" s="1"/>
  <c r="G108" i="8" s="1"/>
  <c r="G45" i="8"/>
  <c r="G46" i="8" s="1"/>
  <c r="M46" i="8" s="1"/>
  <c r="M119" i="8" s="1"/>
  <c r="G17" i="8"/>
  <c r="I17" i="8"/>
  <c r="I19" i="8"/>
  <c r="G19" i="8"/>
  <c r="F108" i="8"/>
  <c r="M111" i="8"/>
  <c r="I115" i="8"/>
  <c r="L111" i="8"/>
  <c r="M115" i="8"/>
  <c r="L123" i="8"/>
  <c r="G103" i="8"/>
  <c r="F106" i="8"/>
  <c r="K129" i="8" l="1"/>
  <c r="K127" i="8"/>
  <c r="H110" i="8"/>
  <c r="H112" i="8"/>
  <c r="E118" i="8"/>
  <c r="E120" i="8"/>
  <c r="I95" i="8"/>
  <c r="K132" i="8" s="1"/>
  <c r="E123" i="8"/>
  <c r="E124" i="8" s="1"/>
  <c r="D120" i="8"/>
  <c r="D118" i="8"/>
  <c r="H116" i="8"/>
  <c r="H114" i="8"/>
  <c r="M67" i="8"/>
  <c r="M132" i="8" s="1"/>
  <c r="D122" i="8"/>
  <c r="I116" i="8"/>
  <c r="I114" i="8"/>
  <c r="I135" i="8"/>
  <c r="G106" i="8"/>
  <c r="M103" i="8"/>
  <c r="I112" i="8"/>
  <c r="I110" i="8"/>
  <c r="D124" i="8"/>
  <c r="I137" i="8"/>
  <c r="K133" i="8" l="1"/>
  <c r="K131" i="8"/>
  <c r="E122" i="8"/>
  <c r="F104" i="8"/>
  <c r="F102" i="8"/>
  <c r="G104" i="8"/>
  <c r="G10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8" authorId="0" shapeId="0" xr:uid="{6B9E0406-E596-4F4F-9C3D-E56D9C913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8" authorId="0" shapeId="0" xr:uid="{5045250C-12B2-423A-AEA3-6BB8A0DD5B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B555AB70-233C-407C-9AEE-C54DE205146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AC991F6C-BF61-4693-84A1-235A5CD778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<sst xmlns="http://schemas.openxmlformats.org/spreadsheetml/2006/main" count="572" uniqueCount="142">
  <si>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</si>
  <si>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</si>
  <si>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</si>
  <si>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</si>
  <si>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</si>
  <si>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</si>
  <si>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</si>
  <si>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</si>
  <si>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</si>
  <si>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</si>
  <si>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</si>
  <si>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</si>
  <si>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</si>
  <si>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</si>
  <si>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</si>
  <si>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</si>
  <si>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</si>
  <si>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</si>
  <si>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</si>
  <si>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</si>
  <si>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</si>
  <si>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</si>
  <si>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</si>
  <si>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</si>
  <si>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</si>
  <si>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</si>
  <si>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</si>
  <si>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</si>
  <si>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</si>
  <si>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</si>
  <si>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</si>
  <si>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</si>
  <si>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</si>
  <si>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</si>
  <si>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</si>
  <si>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</si>
  <si>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</si>
  <si>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</si>
  <si>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</si>
  <si>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</si>
  <si>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</si>
  <si>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</si>
  <si>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</si>
  <si>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</si>
  <si>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</si>
  <si>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</si>
  <si>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</si>
  <si>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</si>
  <si>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</si>
  <si>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</si>
  <si>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</si>
  <si>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Adapted from 38.533 RRM Test case 4.3.2.2.1</t>
  </si>
  <si>
    <t>Template is for 2 intra-frequency cells</t>
  </si>
  <si>
    <t>T1</t>
  </si>
  <si>
    <t>T2</t>
  </si>
  <si>
    <t>A3-Offset</t>
  </si>
  <si>
    <t>For calculating sensitivity factors</t>
  </si>
  <si>
    <t>UE SS-RSRP relative accuracy, normal condition</t>
  </si>
  <si>
    <t>SSB Es/Iot, nominal</t>
  </si>
  <si>
    <t>For SSB Es/Iot range check</t>
  </si>
  <si>
    <t>For SSB_RP level range check</t>
  </si>
  <si>
    <t>SSB_RP, nominal</t>
  </si>
  <si>
    <t>UE meas SSB_RP difference compared to threshold</t>
  </si>
  <si>
    <t>38.331 clause 5.5.4.4 Event A3 entering condition</t>
  </si>
  <si>
    <t>Calculated from linear powers and by inspection</t>
  </si>
  <si>
    <t>Source and Reference</t>
  </si>
  <si>
    <t>Req't</t>
  </si>
  <si>
    <t>UE-observed margin relative to signalled threshold</t>
  </si>
  <si>
    <t>Cell 1</t>
    <phoneticPr fontId="16" type="noConversion"/>
  </si>
  <si>
    <t>Cell 2</t>
    <phoneticPr fontId="16" type="noConversion"/>
  </si>
  <si>
    <t>Cell 2 SSB Es/Iot sensitivity factor</t>
    <phoneticPr fontId="16" type="noConversion"/>
  </si>
  <si>
    <t>Cell 1 SSB Es/Iot sensitivity factor</t>
    <phoneticPr fontId="16" type="noConversion"/>
  </si>
  <si>
    <t>Cell 1 SSB_RP sensitivity factor</t>
    <phoneticPr fontId="16" type="noConversion"/>
  </si>
  <si>
    <t>Cell 1 SSB_RP effect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</si>
  <si>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</si>
  <si>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</si>
  <si>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</si>
  <si>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UE meas (Cell 2 SS-RSRP - Cell 1 SS-RSRP - A3 offset) sens factor</t>
    <phoneticPr fontId="16" type="noConversion"/>
  </si>
  <si>
    <t>UE meas (Cell 2 SS-RSRP - Cell 1 SS-RSRP - A3 offset) effect</t>
    <phoneticPr fontId="16" type="noConversion"/>
  </si>
  <si>
    <t>(Cell 2 SS-RSRP - Cell 1 SS-RSRP - A3 offset)</t>
    <phoneticPr fontId="16" type="noConversion"/>
  </si>
  <si>
    <t>Noc level uncertainty over PRBs #RBJ-J+19</t>
    <phoneticPr fontId="16" type="noConversion"/>
  </si>
  <si>
    <t>Es/Noc uncertainty over PRBs #RBJ-J+19</t>
  </si>
  <si>
    <t>Cell 1 SSB Es/Iot minimum</t>
    <phoneticPr fontId="16" type="noConversion"/>
  </si>
  <si>
    <t>Cell 1 SSB Es/Iot nominal</t>
    <phoneticPr fontId="16" type="noConversion"/>
  </si>
  <si>
    <t>Cell 1 SSB Es/Iot maximum</t>
    <phoneticPr fontId="16" type="noConversion"/>
  </si>
  <si>
    <t>Cell 1 SSB_RP minimum</t>
    <phoneticPr fontId="16" type="noConversion"/>
  </si>
  <si>
    <t>Cell 1 SSB_RP nominal</t>
    <phoneticPr fontId="16" type="noConversion"/>
  </si>
  <si>
    <t>Cell 1 SSB_RP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</si>
  <si>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</si>
  <si>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</si>
  <si>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</si>
  <si>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</si>
  <si>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</si>
  <si>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</si>
  <si>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UE meas (Cell 2 SS-RSRP - Cell 1 SS-RSRP - A3 offset) minimum</t>
    <phoneticPr fontId="16" type="noConversion"/>
  </si>
  <si>
    <t>UE meas (Cell 2 SS-RSRP - Cell 1 SS-RSRP - A3 offset) nominal</t>
    <phoneticPr fontId="16" type="noConversion"/>
  </si>
  <si>
    <t>UE meas (Cell 2 SS-RSRP - Cell 1 SS-RSRP - A3 offset) maximum</t>
    <phoneticPr fontId="16" type="noConversion"/>
  </si>
  <si>
    <t>MediaTek</t>
    <phoneticPr fontId="2" type="noConversion"/>
  </si>
  <si>
    <t>Cell 1 on Freq 1</t>
    <phoneticPr fontId="16" type="noConversion"/>
  </si>
  <si>
    <t>Cell 2 on Freq 2</t>
    <phoneticPr fontId="16" type="noConversion"/>
  </si>
  <si>
    <t>Freq 1 Io sensitivity factor</t>
    <phoneticPr fontId="16" type="noConversion"/>
  </si>
  <si>
    <t>Freq 1 Io effect</t>
    <phoneticPr fontId="16" type="noConversion"/>
  </si>
  <si>
    <t>Freq 2 Io sensitivity factor</t>
    <phoneticPr fontId="16" type="noConversion"/>
  </si>
  <si>
    <t>Freq 2 Io effect</t>
    <phoneticPr fontId="16" type="noConversion"/>
  </si>
  <si>
    <t>Cell 1 SSB Es/Iot effect</t>
    <phoneticPr fontId="16" type="noConversion"/>
  </si>
  <si>
    <t>(Cell 2 SSB_RP – Cell 1 SSB_RP) sens factor</t>
    <phoneticPr fontId="16" type="noConversion"/>
  </si>
  <si>
    <t>(Cell 2 SSB_RP – Cell 1 SSB_RP) effect</t>
    <phoneticPr fontId="16" type="noConversion"/>
  </si>
  <si>
    <t>(Freq 2 Io - Freq 1 Io) sensitivity factor</t>
    <phoneticPr fontId="16" type="noConversion"/>
  </si>
  <si>
    <t>(Freq 2 Io - Freq 1 Io) effect</t>
    <phoneticPr fontId="16" type="noConversion"/>
  </si>
  <si>
    <t>(Cell 2 SSB_RP – Cell 1 SSB_RP)</t>
    <phoneticPr fontId="16" type="noConversion"/>
  </si>
  <si>
    <t>(Freq 2 Io - Freq 1 Io)</t>
    <phoneticPr fontId="16" type="noConversion"/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</si>
  <si>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</si>
  <si>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</si>
  <si>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</si>
  <si>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</si>
  <si>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</si>
  <si>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</si>
  <si>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(Cell 2 SSB_RP – Cell 1 SSB_RP) minimum</t>
    <phoneticPr fontId="16" type="noConversion"/>
  </si>
  <si>
    <t>(Cell 2 SSB_RP – Cell 1 SSB_RP) nominal</t>
    <phoneticPr fontId="16" type="noConversion"/>
  </si>
  <si>
    <t>(Cell 2 SSB_RP – Cell 1 SSB_RP) maximum</t>
    <phoneticPr fontId="16" type="noConversion"/>
  </si>
  <si>
    <t>(Freq 2 Io - Freq 1 Io) minimum</t>
    <phoneticPr fontId="16" type="noConversion"/>
  </si>
  <si>
    <t>(Freq 2 Io - Freq 1 Io) nominal</t>
    <phoneticPr fontId="16" type="noConversion"/>
  </si>
  <si>
    <t>(Freq 2 Io - Freq 1 Io) maximum</t>
    <phoneticPr fontId="16" type="noConversion"/>
  </si>
  <si>
    <t>v18.7.0</t>
    <phoneticPr fontId="2" type="noConversion"/>
  </si>
  <si>
    <t>v18.4.0</t>
    <phoneticPr fontId="2" type="noConversion"/>
  </si>
  <si>
    <t>38.133 Table A.6.3.2.4.2.2-2</t>
    <phoneticPr fontId="16" type="noConversion"/>
  </si>
  <si>
    <t>38.133 Table A.6.3.2.4.2.2-3</t>
    <phoneticPr fontId="16" type="noConversion"/>
  </si>
  <si>
    <r>
      <t>38.133 Table 10.1.4.1.2-1, normal, Es/Iot</t>
    </r>
    <r>
      <rPr>
        <sz val="10"/>
        <rFont val="Wingdings"/>
        <family val="2"/>
        <charset val="2"/>
      </rPr>
      <t></t>
    </r>
    <r>
      <rPr>
        <sz val="10"/>
        <rFont val="Arial"/>
        <family val="2"/>
      </rPr>
      <t>-6dB</t>
    </r>
    <phoneticPr fontId="16" type="noConversion"/>
  </si>
  <si>
    <t>SSB_RP difference to be within range</t>
  </si>
  <si>
    <t>Io difference to be within range</t>
  </si>
  <si>
    <t>Ref: TS 38.133 v18.7 clause A.6.3.2.4.2</t>
    <phoneticPr fontId="16" type="noConversion"/>
  </si>
  <si>
    <t>38.133 Table 10.1.19E.1.1-1, +/-8.5dB accuracy, normal</t>
    <phoneticPr fontId="16" type="noConversion"/>
  </si>
  <si>
    <t>38.133 Table B.2.4-1, NR_FDD_FR1_N, 15kHz</t>
    <phoneticPr fontId="16" type="noConversion"/>
  </si>
  <si>
    <t>38.133 Clause 10.1.4</t>
    <phoneticPr fontId="16" type="noConversion"/>
  </si>
  <si>
    <t>38.133 Table B.2.4-1, NR_FDD_FR1_N, 30kHz</t>
    <phoneticPr fontId="16" type="noConversion"/>
  </si>
  <si>
    <t>38.133 Table B.2.3-1</t>
  </si>
  <si>
    <t>38.133 Table B.2.3-1, NR_FDD_ FR1_N, 30kHz</t>
    <phoneticPr fontId="16" type="noConversion"/>
  </si>
  <si>
    <t>38.133 Table B.2.3-1, NR_FDD_FR1_N, 15kHz
Cell 1 should only comply with Conditions for NR inter-frequency measurements instead of Conditions for NR L1-RSRP reporting</t>
    <phoneticPr fontId="16" type="noConversion"/>
  </si>
  <si>
    <t>38.133 Table 10.1.4.1.2-1-1, +/-8.5dB accuracy, normal</t>
    <phoneticPr fontId="16" type="noConversion"/>
  </si>
  <si>
    <t>6.3.2.4.2</t>
    <phoneticPr fontId="2" type="noConversion"/>
  </si>
  <si>
    <t>Applied offset (Test Tolerance)</t>
    <phoneticPr fontId="16" type="noConversion"/>
  </si>
  <si>
    <t>In this TC, -5 dB TT should be added to A3 offset.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</si>
</sst>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name val="Wingdings"/>
      <family val="2"/>
      <charset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3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2" xfId="0" applyFont="1" applyBorder="1" applyAlignment="1">
      <alignment horizontal="center"/>
    </xf>
    <xf numFmtId="177" fontId="9" fillId="7" borderId="6" xfId="1" applyNumberFormat="1" applyFont="1" applyFill="1" applyBorder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177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9" fillId="8" borderId="11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0" fillId="2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0" borderId="5" xfId="0" applyBorder="1"/>
    <xf numFmtId="2" fontId="0" fillId="4" borderId="7" xfId="1" applyNumberFormat="1" applyFont="1" applyFill="1" applyBorder="1" applyAlignment="1">
      <alignment horizontal="center"/>
    </xf>
    <xf numFmtId="0" fontId="0" fillId="8" borderId="5" xfId="1" applyFont="1" applyFill="1" applyBorder="1" applyAlignment="1"/>
    <xf numFmtId="176" fontId="0" fillId="0" borderId="10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176" fontId="0" fillId="6" borderId="7" xfId="0" applyNumberFormat="1" applyFill="1" applyBorder="1" applyAlignment="1">
      <alignment horizontal="left"/>
    </xf>
    <xf numFmtId="2" fontId="4" fillId="6" borderId="7" xfId="1" applyNumberFormat="1" applyFont="1" applyFill="1" applyBorder="1" applyAlignment="1">
      <alignment horizontal="center"/>
    </xf>
    <xf numFmtId="0" fontId="9" fillId="6" borderId="7" xfId="1" applyFont="1" applyFill="1" applyBorder="1" applyAlignment="1"/>
    <xf numFmtId="176" fontId="0" fillId="6" borderId="7" xfId="0" applyNumberFormat="1" applyFill="1" applyBorder="1" applyAlignment="1">
      <alignment horizontal="left" wrapText="1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workbookViewId="0">
      <selection activeCell="C14" sqref="C14"/>
    </sheetView>
  </sheetViews>
  <sheetFormatPr defaultRowHeight="12.5" x14ac:dyDescent="0.2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19</v>
      </c>
      <c r="B1" s="151"/>
    </row>
    <row r="3" spans="1:8" ht="13" x14ac:dyDescent="0.3">
      <c r="A3" s="3" t="s">
        <v>33</v>
      </c>
      <c r="B3" s="151" t="s">
        <v>52</v>
      </c>
    </row>
    <row r="4" spans="1:8" ht="13" x14ac:dyDescent="0.3">
      <c r="A4" s="3"/>
      <c r="B4" t="s">
        <v>51</v>
      </c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 x14ac:dyDescent="0.3">
      <c r="A12" s="3" t="s">
        <v>15</v>
      </c>
      <c r="B12" t="s">
        <v>36</v>
      </c>
      <c r="C12" t="s">
        <v>139</v>
      </c>
      <c r="D12" s="5" t="s">
        <v>123</v>
      </c>
      <c r="E12" s="5" t="s">
        <v>124</v>
      </c>
      <c r="F12" t="s">
        <v>97</v>
      </c>
      <c r="H12"/>
    </row>
    <row r="13" spans="1:8" x14ac:dyDescent="0.25">
      <c r="D13" s="152"/>
      <c r="E13" s="152"/>
      <c r="F13"/>
      <c r="H13"/>
    </row>
    <row r="14" spans="1:8" x14ac:dyDescent="0.25">
      <c r="D14" s="152"/>
      <c r="E14" s="152"/>
      <c r="F14"/>
      <c r="H14"/>
    </row>
    <row r="15" spans="1:8" x14ac:dyDescent="0.25">
      <c r="D15" s="152"/>
      <c r="E15" s="152"/>
      <c r="F15"/>
      <c r="H15"/>
    </row>
    <row r="16" spans="1:8" x14ac:dyDescent="0.25">
      <c r="D16" s="152"/>
      <c r="E16" s="152"/>
      <c r="F16"/>
      <c r="H16"/>
    </row>
    <row r="17" spans="4:8" x14ac:dyDescent="0.25">
      <c r="D17" s="152"/>
      <c r="E17" s="152"/>
      <c r="F17"/>
      <c r="H17"/>
    </row>
    <row r="18" spans="4:8" x14ac:dyDescent="0.25">
      <c r="F18"/>
      <c r="H18"/>
    </row>
    <row r="19" spans="4:8" x14ac:dyDescent="0.25">
      <c r="D19" s="152"/>
      <c r="E19" s="152"/>
      <c r="F19"/>
      <c r="H19"/>
    </row>
    <row r="20" spans="4:8" x14ac:dyDescent="0.25">
      <c r="D20" s="152"/>
      <c r="E20" s="152"/>
      <c r="F20"/>
      <c r="H20"/>
    </row>
    <row r="21" spans="4:8" x14ac:dyDescent="0.25">
      <c r="D21" s="152"/>
      <c r="E21" s="152"/>
      <c r="F21"/>
      <c r="H21"/>
    </row>
    <row r="22" spans="4:8" x14ac:dyDescent="0.25">
      <c r="D22" s="152"/>
      <c r="E22" s="152"/>
      <c r="F22"/>
      <c r="H22"/>
    </row>
    <row r="23" spans="4:8" x14ac:dyDescent="0.25">
      <c r="D23" s="152"/>
      <c r="E23" s="152"/>
      <c r="F23"/>
      <c r="H23"/>
    </row>
    <row r="24" spans="4:8" x14ac:dyDescent="0.25">
      <c r="D24" s="152"/>
      <c r="E24" s="152"/>
      <c r="F24"/>
      <c r="H24"/>
    </row>
    <row r="25" spans="4:8" x14ac:dyDescent="0.25">
      <c r="F25"/>
      <c r="H25"/>
    </row>
    <row r="26" spans="4:8" x14ac:dyDescent="0.25">
      <c r="F26"/>
      <c r="H26"/>
    </row>
    <row r="27" spans="4:8" x14ac:dyDescent="0.25">
      <c r="F27"/>
      <c r="H27"/>
    </row>
    <row r="28" spans="4:8" x14ac:dyDescent="0.25">
      <c r="F28"/>
      <c r="H28"/>
    </row>
    <row r="29" spans="4:8" x14ac:dyDescent="0.25">
      <c r="F29"/>
      <c r="H29"/>
    </row>
    <row r="30" spans="4:8" x14ac:dyDescent="0.25">
      <c r="F30"/>
      <c r="H30"/>
    </row>
    <row r="31" spans="4:8" x14ac:dyDescent="0.25">
      <c r="F31"/>
      <c r="H31"/>
    </row>
    <row r="32" spans="4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39"/>
  <sheetViews>
    <sheetView tabSelected="1" topLeftCell="A58" zoomScale="55" zoomScaleNormal="55" workbookViewId="0">
      <selection activeCell="F83" sqref="F83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8" width="8.54296875" style="7" customWidth="1"/>
    <col min="9" max="9" width="11.453125" style="7" customWidth="1"/>
    <col min="10" max="14" width="8.54296875" style="7" customWidth="1"/>
    <col min="15" max="15" width="42.54296875" style="7" customWidth="1"/>
    <col min="16" max="16384" width="10.7265625" style="7"/>
  </cols>
  <sheetData>
    <row r="1" spans="1:15" ht="13" thickBot="1" x14ac:dyDescent="0.3">
      <c r="L1" s="8"/>
      <c r="M1" s="8"/>
      <c r="N1" s="8"/>
      <c r="O1" s="8"/>
    </row>
    <row r="2" spans="1:15" ht="13" x14ac:dyDescent="0.3">
      <c r="A2" s="9" t="s">
        <v>11</v>
      </c>
      <c r="B2" s="10"/>
      <c r="C2" s="115" t="s">
        <v>37</v>
      </c>
      <c r="D2" s="228" t="s">
        <v>34</v>
      </c>
      <c r="E2" s="229"/>
      <c r="F2" s="228" t="s">
        <v>98</v>
      </c>
      <c r="G2" s="229"/>
      <c r="H2" s="228" t="s">
        <v>99</v>
      </c>
      <c r="I2" s="229"/>
      <c r="J2" s="93"/>
      <c r="K2" s="35"/>
      <c r="L2" s="93"/>
      <c r="M2" s="93"/>
      <c r="N2" s="93"/>
      <c r="O2" s="13" t="s">
        <v>0</v>
      </c>
    </row>
    <row r="3" spans="1:15" ht="13" x14ac:dyDescent="0.3">
      <c r="A3" s="30"/>
      <c r="B3" s="62"/>
      <c r="C3" s="158"/>
      <c r="D3" s="159" t="s">
        <v>53</v>
      </c>
      <c r="E3" s="126" t="s">
        <v>54</v>
      </c>
      <c r="F3" s="159" t="s">
        <v>53</v>
      </c>
      <c r="G3" s="126" t="s">
        <v>54</v>
      </c>
      <c r="H3" s="159" t="s">
        <v>53</v>
      </c>
      <c r="I3" s="126" t="s">
        <v>54</v>
      </c>
      <c r="J3" s="17"/>
      <c r="K3" s="160"/>
      <c r="L3" s="17"/>
      <c r="M3" s="17"/>
      <c r="N3" s="17"/>
      <c r="O3" s="127"/>
    </row>
    <row r="4" spans="1:15" ht="13" x14ac:dyDescent="0.3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ht="13.5" thickBot="1" x14ac:dyDescent="0.35">
      <c r="A5" s="116" t="s">
        <v>38</v>
      </c>
      <c r="B5" s="117" t="s">
        <v>39</v>
      </c>
      <c r="C5" s="15"/>
      <c r="D5" s="145">
        <v>15</v>
      </c>
      <c r="E5" s="212">
        <f>$D5</f>
        <v>15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126</v>
      </c>
    </row>
    <row r="6" spans="1:15" ht="13.5" thickBot="1" x14ac:dyDescent="0.35">
      <c r="A6" s="116" t="s">
        <v>40</v>
      </c>
      <c r="B6" s="118" t="s">
        <v>41</v>
      </c>
      <c r="C6" s="15"/>
      <c r="D6" s="145">
        <v>10</v>
      </c>
      <c r="E6" s="212">
        <f>$D6</f>
        <v>10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126</v>
      </c>
    </row>
    <row r="7" spans="1:15" ht="13" x14ac:dyDescent="0.3">
      <c r="A7" s="19" t="s">
        <v>42</v>
      </c>
      <c r="B7" s="61" t="s">
        <v>2</v>
      </c>
      <c r="C7" s="20"/>
      <c r="D7" s="163">
        <v>-98</v>
      </c>
      <c r="E7" s="213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126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8</v>
      </c>
      <c r="G8" s="214">
        <v>8</v>
      </c>
      <c r="H8" s="214">
        <v>4</v>
      </c>
      <c r="I8" s="214">
        <v>4</v>
      </c>
      <c r="J8" s="23"/>
      <c r="K8" s="23"/>
      <c r="L8" s="21"/>
      <c r="M8" s="21"/>
      <c r="N8" s="21"/>
      <c r="O8" s="22" t="s">
        <v>126</v>
      </c>
    </row>
    <row r="9" spans="1:15" s="8" customFormat="1" ht="13" thickBot="1" x14ac:dyDescent="0.3">
      <c r="A9" s="19" t="s">
        <v>50</v>
      </c>
      <c r="B9" s="20"/>
      <c r="C9" s="20"/>
      <c r="D9" s="120"/>
      <c r="E9" s="20"/>
      <c r="F9" s="145">
        <v>52</v>
      </c>
      <c r="G9" s="212">
        <f>$F9</f>
        <v>52</v>
      </c>
      <c r="H9" s="212">
        <f>$F9</f>
        <v>52</v>
      </c>
      <c r="I9" s="212">
        <f>$F9</f>
        <v>52</v>
      </c>
      <c r="J9" s="23"/>
      <c r="K9" s="23"/>
      <c r="L9" s="21"/>
      <c r="M9" s="21"/>
      <c r="N9" s="21"/>
      <c r="O9" s="22"/>
    </row>
    <row r="10" spans="1:15" s="8" customFormat="1" x14ac:dyDescent="0.25">
      <c r="A10" s="19" t="s">
        <v>55</v>
      </c>
      <c r="B10" s="20" t="s">
        <v>4</v>
      </c>
      <c r="C10" s="154">
        <v>-6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125</v>
      </c>
    </row>
    <row r="11" spans="1:15" ht="13.5" thickBot="1" x14ac:dyDescent="0.35">
      <c r="A11" s="144" t="s">
        <v>130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ht="13" x14ac:dyDescent="0.3">
      <c r="A14" s="9" t="s">
        <v>20</v>
      </c>
      <c r="B14" s="28"/>
      <c r="C14" s="28"/>
      <c r="D14" s="228" t="s">
        <v>34</v>
      </c>
      <c r="E14" s="229"/>
      <c r="F14" s="228" t="s">
        <v>68</v>
      </c>
      <c r="G14" s="229"/>
      <c r="H14" s="228" t="s">
        <v>69</v>
      </c>
      <c r="I14" s="229"/>
      <c r="J14" s="93"/>
      <c r="K14" s="35"/>
      <c r="L14" s="29"/>
      <c r="M14" s="29"/>
      <c r="N14" s="29"/>
      <c r="O14" s="13" t="s">
        <v>0</v>
      </c>
    </row>
    <row r="15" spans="1:15" ht="13" x14ac:dyDescent="0.3">
      <c r="A15" s="30"/>
      <c r="B15" s="20"/>
      <c r="C15" s="20"/>
      <c r="D15" s="159" t="s">
        <v>53</v>
      </c>
      <c r="E15" s="126" t="s">
        <v>54</v>
      </c>
      <c r="F15" s="159" t="s">
        <v>53</v>
      </c>
      <c r="G15" s="126" t="s">
        <v>54</v>
      </c>
      <c r="H15" s="159" t="s">
        <v>53</v>
      </c>
      <c r="I15" s="126" t="s">
        <v>54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68">
        <f>(10^12)*(10^-3)*(D5/15)*10^(D7/10)</f>
        <v>0.15848931924611098</v>
      </c>
      <c r="E16" s="155">
        <f>(10^12)*(10^-3)*(E5/15)*10^(E7/10)</f>
        <v>0.15848931924611098</v>
      </c>
      <c r="F16" s="168">
        <f>(10^12)*(10^-3)*(D5/15)*10^((D7+F8)/10)</f>
        <v>1</v>
      </c>
      <c r="G16" s="155">
        <f>(10^12)*(10^-3)*(E5/15)*10^((E7+G8)/10)</f>
        <v>1</v>
      </c>
      <c r="H16" s="168">
        <f>(10^12)*(10^-3)*(D5/15)*10^((D7+H8)/10)</f>
        <v>0.3981071705534962</v>
      </c>
      <c r="I16" s="155">
        <f>(10^12)*(10^-3)*(E5/15)*10^((E7+I8)/10)</f>
        <v>0.3981071705534962</v>
      </c>
      <c r="J16" s="80"/>
      <c r="K16" s="31"/>
      <c r="L16" s="31"/>
      <c r="M16" s="31"/>
      <c r="N16" s="31"/>
      <c r="O16" s="57" t="s">
        <v>56</v>
      </c>
    </row>
    <row r="17" spans="1:18" x14ac:dyDescent="0.25">
      <c r="A17" s="32" t="s">
        <v>58</v>
      </c>
      <c r="B17" s="20" t="s">
        <v>4</v>
      </c>
      <c r="C17" s="20"/>
      <c r="D17" s="120"/>
      <c r="E17" s="20"/>
      <c r="F17" s="48">
        <f>10*LOG(F16/(D16))</f>
        <v>8.0000000000000089</v>
      </c>
      <c r="G17" s="142">
        <f>10*LOG(G16/(E16))</f>
        <v>8.0000000000000089</v>
      </c>
      <c r="H17" s="142">
        <f>10*LOG(H16/(D16))</f>
        <v>3.9999999999999987</v>
      </c>
      <c r="I17" s="142">
        <f>10*LOG(I16/(E16))</f>
        <v>3.9999999999999987</v>
      </c>
      <c r="J17" s="24"/>
      <c r="K17" s="25"/>
      <c r="L17" s="33"/>
      <c r="M17" s="33"/>
      <c r="N17" s="33"/>
      <c r="O17" s="22" t="s">
        <v>59</v>
      </c>
    </row>
    <row r="18" spans="1:18" x14ac:dyDescent="0.25">
      <c r="A18" s="179" t="s">
        <v>61</v>
      </c>
      <c r="B18" s="20" t="s">
        <v>43</v>
      </c>
      <c r="C18" s="20"/>
      <c r="D18" s="120"/>
      <c r="E18" s="20"/>
      <c r="F18" s="166">
        <f>$D7+F8+10*LOG(D5/15)</f>
        <v>-90</v>
      </c>
      <c r="G18" s="156">
        <f>E7+G8+10*LOG(E5/15)</f>
        <v>-90</v>
      </c>
      <c r="H18" s="156">
        <f>D7+H8+10*LOG(D5/15)</f>
        <v>-94</v>
      </c>
      <c r="I18" s="156">
        <f>E7+I8+10*LOG(E5/15)</f>
        <v>-94</v>
      </c>
      <c r="J18" s="24"/>
      <c r="K18" s="25"/>
      <c r="L18" s="27"/>
      <c r="M18" s="27"/>
      <c r="N18" s="27"/>
      <c r="O18" s="66" t="s">
        <v>60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69"/>
      <c r="E19" s="170"/>
      <c r="F19" s="166">
        <f>10*LOG((D16+F16)*10^-9)+10*LOG(F9*12)</f>
        <v>-61.409233761741973</v>
      </c>
      <c r="G19" s="166">
        <f>10*LOG((E16+G16)*10^-9)+10*LOG(G9*12)</f>
        <v>-61.409233761741973</v>
      </c>
      <c r="H19" s="166">
        <f>10*LOG((D16+H16)*10^-9)+10*LOG(H9*12)</f>
        <v>-64.592749472082829</v>
      </c>
      <c r="I19" s="166">
        <f>10*LOG((E16+I16)*10^-9)+10*LOG(I9*12)</f>
        <v>-64.592749472082829</v>
      </c>
      <c r="J19" s="24"/>
      <c r="K19" s="24"/>
      <c r="L19" s="27"/>
      <c r="M19" s="27"/>
      <c r="N19" s="27"/>
      <c r="O19" s="66" t="s">
        <v>32</v>
      </c>
      <c r="Q19"/>
      <c r="R19"/>
    </row>
    <row r="20" spans="1:18" ht="13" thickBot="1" x14ac:dyDescent="0.3">
      <c r="A20" s="149" t="s">
        <v>79</v>
      </c>
      <c r="B20" s="96" t="s">
        <v>4</v>
      </c>
      <c r="C20" s="96"/>
      <c r="D20" s="171"/>
      <c r="E20" s="157"/>
      <c r="F20" s="172"/>
      <c r="G20" s="167"/>
      <c r="H20" s="167">
        <v>2</v>
      </c>
      <c r="I20" s="167">
        <v>2</v>
      </c>
      <c r="J20" s="90"/>
      <c r="K20" s="90"/>
      <c r="L20" s="86"/>
      <c r="M20" s="86"/>
      <c r="N20" s="86"/>
      <c r="O20" s="103" t="s">
        <v>67</v>
      </c>
      <c r="Q20"/>
      <c r="R20"/>
    </row>
    <row r="21" spans="1:18" x14ac:dyDescent="0.25">
      <c r="J21" s="50"/>
    </row>
    <row r="22" spans="1:18" ht="13.5" thickBot="1" x14ac:dyDescent="0.3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35">
      <c r="A23" s="9" t="s">
        <v>22</v>
      </c>
      <c r="B23" s="28"/>
      <c r="C23" s="128"/>
      <c r="D23" s="235" t="s">
        <v>49</v>
      </c>
      <c r="E23" s="236"/>
      <c r="F23" s="236"/>
      <c r="G23" s="236"/>
      <c r="H23" s="236"/>
      <c r="I23" s="232"/>
      <c r="J23" s="233" t="s">
        <v>31</v>
      </c>
      <c r="K23" s="234"/>
      <c r="L23" s="177"/>
      <c r="M23" s="12"/>
      <c r="N23" s="10"/>
      <c r="O23" s="13" t="s">
        <v>0</v>
      </c>
    </row>
    <row r="24" spans="1:18" ht="13" x14ac:dyDescent="0.3">
      <c r="A24" s="30"/>
      <c r="B24" s="20"/>
      <c r="C24" s="101"/>
      <c r="D24" s="228" t="s">
        <v>34</v>
      </c>
      <c r="E24" s="229"/>
      <c r="F24" s="228" t="s">
        <v>68</v>
      </c>
      <c r="G24" s="229"/>
      <c r="H24" s="228" t="s">
        <v>69</v>
      </c>
      <c r="I24" s="229"/>
      <c r="J24" s="176"/>
      <c r="K24" s="153"/>
      <c r="L24" s="19"/>
      <c r="M24" s="8"/>
      <c r="N24" s="62"/>
      <c r="O24" s="127"/>
    </row>
    <row r="25" spans="1:18" ht="13" x14ac:dyDescent="0.3">
      <c r="A25" s="30"/>
      <c r="B25" s="20"/>
      <c r="C25" s="101"/>
      <c r="D25" s="159" t="s">
        <v>53</v>
      </c>
      <c r="E25" s="126" t="s">
        <v>54</v>
      </c>
      <c r="F25" s="159" t="s">
        <v>53</v>
      </c>
      <c r="G25" s="126" t="s">
        <v>54</v>
      </c>
      <c r="H25" s="159" t="s">
        <v>53</v>
      </c>
      <c r="I25" s="126" t="s">
        <v>54</v>
      </c>
      <c r="J25" s="159" t="s">
        <v>53</v>
      </c>
      <c r="K25" s="126" t="s">
        <v>54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74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x14ac:dyDescent="0.25">
      <c r="A27" s="36" t="s">
        <v>80</v>
      </c>
      <c r="B27" s="124" t="s">
        <v>6</v>
      </c>
      <c r="C27" s="174"/>
      <c r="D27" s="146">
        <v>1.5</v>
      </c>
      <c r="E27" s="83">
        <f>$D27</f>
        <v>1.5</v>
      </c>
      <c r="F27" s="81"/>
      <c r="G27" s="83"/>
      <c r="H27" s="81"/>
      <c r="I27" s="61"/>
      <c r="J27" s="91"/>
      <c r="K27" s="141"/>
      <c r="L27" s="19"/>
      <c r="M27" s="8"/>
      <c r="N27" s="62"/>
      <c r="O27" s="55"/>
    </row>
    <row r="28" spans="1:18" s="8" customFormat="1" x14ac:dyDescent="0.25">
      <c r="A28" s="36" t="s">
        <v>24</v>
      </c>
      <c r="B28" s="124" t="s">
        <v>6</v>
      </c>
      <c r="C28" s="174"/>
      <c r="D28" s="81"/>
      <c r="E28" s="83"/>
      <c r="F28" s="146">
        <v>0.3</v>
      </c>
      <c r="G28" s="83">
        <f>$F28</f>
        <v>0.3</v>
      </c>
      <c r="H28" s="146">
        <v>0.3</v>
      </c>
      <c r="I28" s="83">
        <f>$H28</f>
        <v>0.3</v>
      </c>
      <c r="J28" s="81"/>
      <c r="K28" s="142"/>
      <c r="L28" s="81"/>
      <c r="M28" s="82"/>
      <c r="N28" s="83"/>
      <c r="O28" s="55"/>
      <c r="P28" s="19"/>
    </row>
    <row r="29" spans="1:18" s="8" customFormat="1" x14ac:dyDescent="0.25">
      <c r="A29" s="36" t="s">
        <v>81</v>
      </c>
      <c r="B29" s="124" t="s">
        <v>6</v>
      </c>
      <c r="C29" s="174"/>
      <c r="D29" s="81"/>
      <c r="E29" s="83"/>
      <c r="F29" s="146">
        <v>0.3</v>
      </c>
      <c r="G29" s="83">
        <f>$F29</f>
        <v>0.3</v>
      </c>
      <c r="H29" s="146">
        <v>0.3</v>
      </c>
      <c r="I29" s="83">
        <f>$H29</f>
        <v>0.3</v>
      </c>
      <c r="J29" s="81"/>
      <c r="K29" s="142"/>
      <c r="L29" s="81"/>
      <c r="M29" s="82"/>
      <c r="N29" s="83"/>
      <c r="O29" s="55"/>
    </row>
    <row r="30" spans="1:18" s="8" customFormat="1" ht="13" thickBot="1" x14ac:dyDescent="0.3">
      <c r="A30" s="173" t="s">
        <v>57</v>
      </c>
      <c r="B30" s="125" t="s">
        <v>6</v>
      </c>
      <c r="C30" s="175"/>
      <c r="D30" s="87"/>
      <c r="E30" s="88"/>
      <c r="F30" s="87"/>
      <c r="G30" s="88"/>
      <c r="H30" s="87"/>
      <c r="I30" s="88"/>
      <c r="J30" s="178">
        <v>4.5</v>
      </c>
      <c r="K30" s="88">
        <f>$J30</f>
        <v>4.5</v>
      </c>
      <c r="L30" s="87"/>
      <c r="M30" s="183"/>
      <c r="N30" s="88"/>
      <c r="O30" s="222" t="s">
        <v>127</v>
      </c>
    </row>
    <row r="31" spans="1:18" x14ac:dyDescent="0.25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8" ht="13.5" thickBot="1" x14ac:dyDescent="0.35">
      <c r="A32" s="70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</row>
    <row r="33" spans="1:15" ht="13.5" thickBot="1" x14ac:dyDescent="0.35">
      <c r="A33" s="9" t="s">
        <v>25</v>
      </c>
      <c r="B33" s="11"/>
      <c r="C33" s="128"/>
      <c r="D33" s="235" t="s">
        <v>49</v>
      </c>
      <c r="E33" s="236"/>
      <c r="F33" s="236"/>
      <c r="G33" s="236"/>
      <c r="H33" s="236"/>
      <c r="I33" s="232"/>
      <c r="J33" s="233" t="s">
        <v>31</v>
      </c>
      <c r="K33" s="234"/>
      <c r="L33" s="231" t="s">
        <v>18</v>
      </c>
      <c r="M33" s="232"/>
      <c r="N33" s="131"/>
      <c r="O33" s="205" t="s">
        <v>0</v>
      </c>
    </row>
    <row r="34" spans="1:15" ht="13" x14ac:dyDescent="0.3">
      <c r="A34" s="30"/>
      <c r="B34" s="18"/>
      <c r="C34" s="101"/>
      <c r="D34" s="228" t="s">
        <v>34</v>
      </c>
      <c r="E34" s="229"/>
      <c r="F34" s="228" t="s">
        <v>68</v>
      </c>
      <c r="G34" s="229"/>
      <c r="H34" s="228" t="s">
        <v>69</v>
      </c>
      <c r="I34" s="229"/>
      <c r="J34" s="176"/>
      <c r="K34" s="153"/>
      <c r="L34" s="121"/>
      <c r="M34" s="131"/>
      <c r="N34" s="180"/>
      <c r="O34" s="15"/>
    </row>
    <row r="35" spans="1:15" ht="13" x14ac:dyDescent="0.3">
      <c r="A35" s="30"/>
      <c r="B35" s="18"/>
      <c r="C35" s="101"/>
      <c r="D35" s="159" t="s">
        <v>53</v>
      </c>
      <c r="E35" s="126" t="s">
        <v>54</v>
      </c>
      <c r="F35" s="159" t="s">
        <v>53</v>
      </c>
      <c r="G35" s="126" t="s">
        <v>54</v>
      </c>
      <c r="H35" s="159" t="s">
        <v>53</v>
      </c>
      <c r="I35" s="126" t="s">
        <v>54</v>
      </c>
      <c r="J35" s="159" t="s">
        <v>53</v>
      </c>
      <c r="K35" s="126" t="s">
        <v>54</v>
      </c>
      <c r="L35" s="159" t="s">
        <v>53</v>
      </c>
      <c r="M35" s="126" t="s">
        <v>54</v>
      </c>
      <c r="N35" s="180"/>
      <c r="O35" s="15"/>
    </row>
    <row r="36" spans="1:15" ht="12.75" customHeight="1" x14ac:dyDescent="0.35">
      <c r="A36" s="71"/>
      <c r="B36" s="26"/>
      <c r="C36" s="113"/>
      <c r="D36" s="84"/>
      <c r="E36" s="162"/>
      <c r="F36" s="84"/>
      <c r="G36" s="162"/>
      <c r="H36" s="84"/>
      <c r="I36" s="162"/>
      <c r="J36" s="84"/>
      <c r="K36" s="162"/>
      <c r="L36" s="184"/>
      <c r="M36" s="132"/>
      <c r="N36" s="132"/>
      <c r="O36" s="62"/>
    </row>
    <row r="37" spans="1:15" x14ac:dyDescent="0.25">
      <c r="A37" s="37" t="s">
        <v>71</v>
      </c>
      <c r="B37" s="38" t="s">
        <v>5</v>
      </c>
      <c r="C37" s="129"/>
      <c r="D37" s="39">
        <v>0</v>
      </c>
      <c r="E37" s="133">
        <v>0</v>
      </c>
      <c r="F37" s="39">
        <v>1</v>
      </c>
      <c r="G37" s="133">
        <v>1</v>
      </c>
      <c r="H37" s="39"/>
      <c r="I37" s="133"/>
      <c r="J37" s="39"/>
      <c r="K37" s="133"/>
      <c r="L37" s="51"/>
      <c r="M37" s="194"/>
      <c r="N37" s="133"/>
      <c r="O37" s="204" t="s">
        <v>64</v>
      </c>
    </row>
    <row r="38" spans="1:15" ht="13" x14ac:dyDescent="0.3">
      <c r="A38" s="40" t="s">
        <v>104</v>
      </c>
      <c r="B38" s="38" t="s">
        <v>4</v>
      </c>
      <c r="C38" s="129"/>
      <c r="D38" s="39">
        <f>D$26*D37</f>
        <v>0</v>
      </c>
      <c r="E38" s="133">
        <f>E$26*E37</f>
        <v>0</v>
      </c>
      <c r="F38" s="39">
        <f>F$28*F37</f>
        <v>0.3</v>
      </c>
      <c r="G38" s="133">
        <f>G$28*G37</f>
        <v>0.3</v>
      </c>
      <c r="H38" s="39"/>
      <c r="I38" s="133"/>
      <c r="J38" s="39"/>
      <c r="K38" s="133"/>
      <c r="L38" s="206">
        <f>SQRT(SUMSQ(D38,F38))</f>
        <v>0.3</v>
      </c>
      <c r="M38" s="207">
        <f>SQRT(SUMSQ(E38,G38))</f>
        <v>0.3</v>
      </c>
      <c r="N38" s="134"/>
      <c r="O38" s="77" t="s">
        <v>46</v>
      </c>
    </row>
    <row r="39" spans="1:15" ht="13" x14ac:dyDescent="0.3">
      <c r="A39" s="41"/>
      <c r="B39" s="26"/>
      <c r="C39" s="113"/>
      <c r="D39" s="42"/>
      <c r="E39" s="181"/>
      <c r="F39" s="42"/>
      <c r="G39" s="181"/>
      <c r="H39" s="42"/>
      <c r="I39" s="181"/>
      <c r="J39" s="42"/>
      <c r="K39" s="181"/>
      <c r="L39" s="188"/>
      <c r="M39" s="189"/>
      <c r="N39" s="132"/>
      <c r="O39" s="77"/>
    </row>
    <row r="40" spans="1:15" ht="13" x14ac:dyDescent="0.3">
      <c r="A40" s="41"/>
      <c r="B40" s="26"/>
      <c r="C40" s="113"/>
      <c r="D40" s="42"/>
      <c r="E40" s="181"/>
      <c r="F40" s="42"/>
      <c r="G40" s="181"/>
      <c r="H40" s="42"/>
      <c r="I40" s="181"/>
      <c r="J40" s="42"/>
      <c r="K40" s="181"/>
      <c r="L40" s="188"/>
      <c r="M40" s="189"/>
      <c r="N40" s="132"/>
      <c r="O40" s="77"/>
    </row>
    <row r="41" spans="1:15" x14ac:dyDescent="0.25">
      <c r="A41" s="37" t="s">
        <v>72</v>
      </c>
      <c r="B41" s="38" t="s">
        <v>5</v>
      </c>
      <c r="C41" s="129"/>
      <c r="D41" s="39">
        <v>1</v>
      </c>
      <c r="E41" s="133">
        <v>1</v>
      </c>
      <c r="F41" s="39">
        <v>1</v>
      </c>
      <c r="G41" s="133">
        <v>1</v>
      </c>
      <c r="H41" s="39"/>
      <c r="I41" s="133"/>
      <c r="J41" s="39"/>
      <c r="K41" s="133"/>
      <c r="L41" s="51"/>
      <c r="M41" s="194"/>
      <c r="N41" s="133"/>
      <c r="O41" s="77" t="s">
        <v>30</v>
      </c>
    </row>
    <row r="42" spans="1:15" ht="13" x14ac:dyDescent="0.3">
      <c r="A42" s="40" t="s">
        <v>73</v>
      </c>
      <c r="B42" s="38" t="s">
        <v>4</v>
      </c>
      <c r="C42" s="129"/>
      <c r="D42" s="39">
        <f>D$26*D41</f>
        <v>1.5</v>
      </c>
      <c r="E42" s="133">
        <f>E$26*E41</f>
        <v>1.5</v>
      </c>
      <c r="F42" s="39">
        <f>F$28*F41</f>
        <v>0.3</v>
      </c>
      <c r="G42" s="133">
        <f>G$28*G41</f>
        <v>0.3</v>
      </c>
      <c r="H42" s="39"/>
      <c r="I42" s="133"/>
      <c r="J42" s="39"/>
      <c r="K42" s="133"/>
      <c r="L42" s="206">
        <f>SQRT(SUMSQ(D42,F42))</f>
        <v>1.5297058540778354</v>
      </c>
      <c r="M42" s="207">
        <f>SQRT(SUMSQ(E42,G42))</f>
        <v>1.5297058540778354</v>
      </c>
      <c r="N42" s="134"/>
      <c r="O42" s="77" t="s">
        <v>47</v>
      </c>
    </row>
    <row r="43" spans="1:15" ht="13" x14ac:dyDescent="0.3">
      <c r="A43" s="41"/>
      <c r="B43" s="26"/>
      <c r="C43" s="113"/>
      <c r="D43" s="42"/>
      <c r="E43" s="181"/>
      <c r="F43" s="42"/>
      <c r="G43" s="181"/>
      <c r="H43" s="42"/>
      <c r="I43" s="181"/>
      <c r="J43" s="42"/>
      <c r="K43" s="181"/>
      <c r="L43" s="188"/>
      <c r="M43" s="189"/>
      <c r="N43" s="132"/>
      <c r="O43" s="77"/>
    </row>
    <row r="44" spans="1:15" ht="13" x14ac:dyDescent="0.3">
      <c r="A44" s="41"/>
      <c r="B44" s="26"/>
      <c r="C44" s="113"/>
      <c r="D44" s="42"/>
      <c r="E44" s="181"/>
      <c r="F44" s="42"/>
      <c r="G44" s="181"/>
      <c r="H44" s="42"/>
      <c r="I44" s="181"/>
      <c r="J44" s="42"/>
      <c r="K44" s="181"/>
      <c r="L44" s="188"/>
      <c r="M44" s="189"/>
      <c r="N44" s="132"/>
      <c r="O44" s="77"/>
    </row>
    <row r="45" spans="1:15" x14ac:dyDescent="0.25">
      <c r="A45" s="37" t="s">
        <v>100</v>
      </c>
      <c r="B45" s="217" t="s">
        <v>5</v>
      </c>
      <c r="C45" s="129"/>
      <c r="D45" s="39">
        <v>1</v>
      </c>
      <c r="E45" s="133">
        <v>1</v>
      </c>
      <c r="F45" s="39">
        <f>F16/(D16+F16)</f>
        <v>0.86319311139679022</v>
      </c>
      <c r="G45" s="133">
        <f>G16/(E16+G16)</f>
        <v>0.86319311139679022</v>
      </c>
      <c r="H45" s="129"/>
      <c r="I45" s="129"/>
      <c r="J45" s="129"/>
      <c r="K45" s="129"/>
      <c r="L45" s="129"/>
      <c r="M45" s="129"/>
      <c r="N45" s="129"/>
      <c r="O45" s="204" t="s">
        <v>64</v>
      </c>
    </row>
    <row r="46" spans="1:15" ht="13" x14ac:dyDescent="0.3">
      <c r="A46" s="40" t="s">
        <v>101</v>
      </c>
      <c r="B46" s="217" t="s">
        <v>4</v>
      </c>
      <c r="C46" s="129"/>
      <c r="D46" s="39">
        <f>D$26*D45</f>
        <v>1.5</v>
      </c>
      <c r="E46" s="133">
        <f>E$26*E45</f>
        <v>1.5</v>
      </c>
      <c r="F46" s="39">
        <f>F$28*F45</f>
        <v>0.25895793341903706</v>
      </c>
      <c r="G46" s="133">
        <f>G$28*G45</f>
        <v>0.25895793341903706</v>
      </c>
      <c r="H46" s="129"/>
      <c r="I46" s="129"/>
      <c r="J46" s="129"/>
      <c r="K46" s="129"/>
      <c r="L46" s="206">
        <f>SQRT(SUMSQ(D46,F46))</f>
        <v>1.5221889538689533</v>
      </c>
      <c r="M46" s="207">
        <f>SQRT(SUMSQ(E46,G46))</f>
        <v>1.5221889538689533</v>
      </c>
      <c r="N46" s="129"/>
      <c r="O46" s="77" t="s">
        <v>48</v>
      </c>
    </row>
    <row r="47" spans="1:15" ht="13" x14ac:dyDescent="0.3">
      <c r="A47" s="41"/>
      <c r="B47" s="26"/>
      <c r="C47" s="113"/>
      <c r="D47" s="42"/>
      <c r="E47" s="181"/>
      <c r="F47" s="42"/>
      <c r="G47" s="181"/>
      <c r="H47" s="42"/>
      <c r="I47" s="181"/>
      <c r="J47" s="42"/>
      <c r="K47" s="181"/>
      <c r="L47" s="188"/>
      <c r="M47" s="189"/>
      <c r="N47" s="132"/>
      <c r="O47" s="77"/>
    </row>
    <row r="48" spans="1:15" ht="13" x14ac:dyDescent="0.3">
      <c r="A48" s="41"/>
      <c r="B48" s="26"/>
      <c r="C48" s="113"/>
      <c r="D48" s="42"/>
      <c r="E48" s="181"/>
      <c r="F48" s="42"/>
      <c r="G48" s="181"/>
      <c r="H48" s="42"/>
      <c r="I48" s="181"/>
      <c r="J48" s="42"/>
      <c r="K48" s="181"/>
      <c r="L48" s="188"/>
      <c r="M48" s="189"/>
      <c r="N48" s="132"/>
      <c r="O48" s="77"/>
    </row>
    <row r="49" spans="1:15" x14ac:dyDescent="0.25">
      <c r="A49" s="37" t="s">
        <v>70</v>
      </c>
      <c r="B49" s="38" t="s">
        <v>5</v>
      </c>
      <c r="C49" s="129"/>
      <c r="D49" s="39">
        <v>0</v>
      </c>
      <c r="E49" s="133">
        <v>0</v>
      </c>
      <c r="F49" s="39"/>
      <c r="G49" s="133"/>
      <c r="H49" s="39">
        <v>1</v>
      </c>
      <c r="I49" s="133">
        <v>1</v>
      </c>
      <c r="J49" s="39"/>
      <c r="K49" s="133"/>
      <c r="L49" s="51"/>
      <c r="M49" s="194"/>
      <c r="N49" s="133"/>
      <c r="O49" s="204" t="s">
        <v>64</v>
      </c>
    </row>
    <row r="50" spans="1:15" ht="13" x14ac:dyDescent="0.3">
      <c r="A50" s="40" t="s">
        <v>74</v>
      </c>
      <c r="B50" s="38" t="s">
        <v>4</v>
      </c>
      <c r="C50" s="129"/>
      <c r="D50" s="39">
        <f>D$26*D49</f>
        <v>0</v>
      </c>
      <c r="E50" s="133">
        <f>E$26*E49</f>
        <v>0</v>
      </c>
      <c r="F50" s="39"/>
      <c r="G50" s="133"/>
      <c r="H50" s="39">
        <f>H$28*H49</f>
        <v>0.3</v>
      </c>
      <c r="I50" s="133">
        <f>I$28*I49</f>
        <v>0.3</v>
      </c>
      <c r="J50" s="39"/>
      <c r="K50" s="133"/>
      <c r="L50" s="206">
        <f>SQRT(SUMSQ(D50,H50))</f>
        <v>0.3</v>
      </c>
      <c r="M50" s="207">
        <f>SQRT(SUMSQ(E50,I50))</f>
        <v>0.3</v>
      </c>
      <c r="N50" s="134"/>
      <c r="O50" s="77" t="s">
        <v>46</v>
      </c>
    </row>
    <row r="51" spans="1:15" ht="13" x14ac:dyDescent="0.3">
      <c r="A51" s="41"/>
      <c r="B51" s="26"/>
      <c r="C51" s="113"/>
      <c r="D51" s="42"/>
      <c r="E51" s="181"/>
      <c r="F51" s="42"/>
      <c r="G51" s="181"/>
      <c r="H51" s="42"/>
      <c r="I51" s="181"/>
      <c r="J51" s="42"/>
      <c r="K51" s="181"/>
      <c r="L51" s="188"/>
      <c r="M51" s="189"/>
      <c r="N51" s="132"/>
      <c r="O51" s="77"/>
    </row>
    <row r="52" spans="1:15" ht="13" x14ac:dyDescent="0.3">
      <c r="A52" s="41"/>
      <c r="B52" s="26"/>
      <c r="C52" s="113"/>
      <c r="D52" s="42"/>
      <c r="E52" s="181"/>
      <c r="F52" s="42"/>
      <c r="G52" s="181"/>
      <c r="H52" s="42"/>
      <c r="I52" s="181"/>
      <c r="J52" s="42"/>
      <c r="K52" s="181"/>
      <c r="L52" s="188"/>
      <c r="M52" s="189"/>
      <c r="N52" s="132"/>
      <c r="O52" s="77"/>
    </row>
    <row r="53" spans="1:15" x14ac:dyDescent="0.25">
      <c r="A53" s="37" t="s">
        <v>75</v>
      </c>
      <c r="B53" s="38" t="s">
        <v>5</v>
      </c>
      <c r="C53" s="129"/>
      <c r="D53" s="39">
        <v>1</v>
      </c>
      <c r="E53" s="133">
        <v>1</v>
      </c>
      <c r="F53" s="39"/>
      <c r="G53" s="133"/>
      <c r="H53" s="39">
        <v>1</v>
      </c>
      <c r="I53" s="133">
        <v>1</v>
      </c>
      <c r="J53" s="39"/>
      <c r="K53" s="133"/>
      <c r="L53" s="51"/>
      <c r="M53" s="194"/>
      <c r="N53" s="133"/>
      <c r="O53" s="77" t="s">
        <v>30</v>
      </c>
    </row>
    <row r="54" spans="1:15" ht="13" x14ac:dyDescent="0.3">
      <c r="A54" s="40" t="s">
        <v>76</v>
      </c>
      <c r="B54" s="38" t="s">
        <v>4</v>
      </c>
      <c r="C54" s="129"/>
      <c r="D54" s="39">
        <f>D$26*D53</f>
        <v>1.5</v>
      </c>
      <c r="E54" s="133">
        <f>E$26*E53</f>
        <v>1.5</v>
      </c>
      <c r="F54" s="39"/>
      <c r="G54" s="133"/>
      <c r="H54" s="39">
        <f>H$28*H53</f>
        <v>0.3</v>
      </c>
      <c r="I54" s="133">
        <f>I$28*I53</f>
        <v>0.3</v>
      </c>
      <c r="J54" s="39"/>
      <c r="K54" s="133"/>
      <c r="L54" s="206">
        <f>SQRT(SUMSQ(D54,H54))</f>
        <v>1.5297058540778354</v>
      </c>
      <c r="M54" s="207">
        <f>SQRT(SUMSQ(E54,I54))</f>
        <v>1.5297058540778354</v>
      </c>
      <c r="N54" s="134"/>
      <c r="O54" s="77" t="s">
        <v>47</v>
      </c>
    </row>
    <row r="55" spans="1:15" ht="13" x14ac:dyDescent="0.3">
      <c r="A55" s="41"/>
      <c r="B55" s="26"/>
      <c r="C55" s="113"/>
      <c r="D55" s="42"/>
      <c r="E55" s="181"/>
      <c r="F55" s="42"/>
      <c r="G55" s="181"/>
      <c r="H55" s="42"/>
      <c r="I55" s="181"/>
      <c r="J55" s="42"/>
      <c r="K55" s="181"/>
      <c r="L55" s="188"/>
      <c r="M55" s="189"/>
      <c r="N55" s="132"/>
      <c r="O55" s="77"/>
    </row>
    <row r="56" spans="1:15" ht="13" x14ac:dyDescent="0.3">
      <c r="A56" s="41"/>
      <c r="B56" s="26"/>
      <c r="C56" s="113"/>
      <c r="D56" s="42"/>
      <c r="E56" s="181"/>
      <c r="F56" s="42"/>
      <c r="G56" s="181"/>
      <c r="H56" s="42"/>
      <c r="I56" s="181"/>
      <c r="J56" s="42"/>
      <c r="K56" s="181"/>
      <c r="L56" s="188"/>
      <c r="M56" s="189"/>
      <c r="N56" s="132"/>
      <c r="O56" s="77"/>
    </row>
    <row r="57" spans="1:15" x14ac:dyDescent="0.25">
      <c r="A57" s="37" t="s">
        <v>102</v>
      </c>
      <c r="B57" s="38" t="s">
        <v>5</v>
      </c>
      <c r="C57" s="129"/>
      <c r="D57" s="39">
        <v>1</v>
      </c>
      <c r="E57" s="133">
        <v>1</v>
      </c>
      <c r="F57" s="39"/>
      <c r="G57" s="133"/>
      <c r="H57" s="39">
        <f>H16/(D16+H16)</f>
        <v>0.7152527510491985</v>
      </c>
      <c r="I57" s="133">
        <f>I16/(E16+I16)</f>
        <v>0.7152527510491985</v>
      </c>
      <c r="J57" s="39"/>
      <c r="K57" s="133"/>
      <c r="L57" s="51"/>
      <c r="M57" s="194"/>
      <c r="N57" s="133"/>
      <c r="O57" s="204" t="s">
        <v>64</v>
      </c>
    </row>
    <row r="58" spans="1:15" ht="13" x14ac:dyDescent="0.3">
      <c r="A58" s="40" t="s">
        <v>103</v>
      </c>
      <c r="B58" s="38" t="s">
        <v>4</v>
      </c>
      <c r="C58" s="129"/>
      <c r="D58" s="39">
        <f>D$26*D57</f>
        <v>1.5</v>
      </c>
      <c r="E58" s="133">
        <f>E$26*E57</f>
        <v>1.5</v>
      </c>
      <c r="F58" s="39"/>
      <c r="G58" s="133"/>
      <c r="H58" s="39">
        <f>H$28*H57</f>
        <v>0.21457582531475955</v>
      </c>
      <c r="I58" s="133">
        <f>I$28*I57</f>
        <v>0.21457582531475955</v>
      </c>
      <c r="J58" s="39"/>
      <c r="K58" s="133"/>
      <c r="L58" s="206">
        <f>SQRT(SUMSQ(D58,H58))</f>
        <v>1.5152698719401472</v>
      </c>
      <c r="M58" s="207">
        <f>SQRT(SUMSQ(E58,I58))</f>
        <v>1.5152698719401472</v>
      </c>
      <c r="N58" s="134"/>
      <c r="O58" s="77" t="s">
        <v>48</v>
      </c>
    </row>
    <row r="59" spans="1:15" ht="13" x14ac:dyDescent="0.3">
      <c r="A59" s="40"/>
      <c r="B59" s="38"/>
      <c r="C59" s="129"/>
      <c r="D59" s="39"/>
      <c r="E59" s="133"/>
      <c r="F59" s="39"/>
      <c r="G59" s="133"/>
      <c r="H59" s="39"/>
      <c r="I59" s="133"/>
      <c r="J59" s="39"/>
      <c r="K59" s="133"/>
      <c r="L59" s="206"/>
      <c r="M59" s="207"/>
      <c r="N59" s="134"/>
      <c r="O59" s="77"/>
    </row>
    <row r="60" spans="1:15" ht="13" x14ac:dyDescent="0.3">
      <c r="A60" s="41"/>
      <c r="B60" s="26"/>
      <c r="C60" s="113"/>
      <c r="D60" s="42"/>
      <c r="E60" s="181"/>
      <c r="F60" s="42"/>
      <c r="G60" s="181"/>
      <c r="H60" s="42"/>
      <c r="I60" s="181"/>
      <c r="J60" s="42"/>
      <c r="K60" s="181"/>
      <c r="L60" s="188"/>
      <c r="M60" s="189"/>
      <c r="N60" s="132"/>
      <c r="O60" s="77"/>
    </row>
    <row r="61" spans="1:15" ht="13" x14ac:dyDescent="0.3">
      <c r="A61" s="41"/>
      <c r="B61" s="26"/>
      <c r="C61" s="113"/>
      <c r="D61" s="42"/>
      <c r="E61" s="181"/>
      <c r="F61" s="42"/>
      <c r="G61" s="181"/>
      <c r="H61" s="42"/>
      <c r="I61" s="181"/>
      <c r="J61" s="42"/>
      <c r="K61" s="181"/>
      <c r="L61" s="188"/>
      <c r="M61" s="189"/>
      <c r="N61" s="132"/>
      <c r="O61" s="77"/>
    </row>
    <row r="62" spans="1:15" x14ac:dyDescent="0.25">
      <c r="A62" s="37" t="s">
        <v>105</v>
      </c>
      <c r="B62" s="218" t="s">
        <v>5</v>
      </c>
      <c r="C62" s="129"/>
      <c r="D62" s="39">
        <v>1</v>
      </c>
      <c r="E62" s="133">
        <v>1</v>
      </c>
      <c r="F62" s="39">
        <v>1</v>
      </c>
      <c r="G62" s="133">
        <v>1</v>
      </c>
      <c r="H62" s="39">
        <v>1</v>
      </c>
      <c r="I62" s="133">
        <v>1</v>
      </c>
      <c r="J62" s="129"/>
      <c r="K62" s="129"/>
      <c r="L62" s="129"/>
      <c r="M62" s="129"/>
      <c r="N62" s="129"/>
      <c r="O62" s="62" t="s">
        <v>30</v>
      </c>
    </row>
    <row r="63" spans="1:15" ht="13" x14ac:dyDescent="0.3">
      <c r="A63" s="40" t="s">
        <v>106</v>
      </c>
      <c r="B63" s="218" t="s">
        <v>4</v>
      </c>
      <c r="C63" s="129"/>
      <c r="D63" s="39">
        <f>D62*D26</f>
        <v>1.5</v>
      </c>
      <c r="E63" s="39">
        <f>E62*E26</f>
        <v>1.5</v>
      </c>
      <c r="F63" s="39">
        <f>F62*F28</f>
        <v>0.3</v>
      </c>
      <c r="G63" s="39">
        <f>G62*G28</f>
        <v>0.3</v>
      </c>
      <c r="H63" s="39">
        <f>H62*H28</f>
        <v>0.3</v>
      </c>
      <c r="I63" s="39">
        <f>I62*I28</f>
        <v>0.3</v>
      </c>
      <c r="J63" s="129"/>
      <c r="K63" s="129"/>
      <c r="L63" s="206">
        <f>SQRT(SUMSQ(D63,D63,F63,H63))</f>
        <v>2.1633307652783933</v>
      </c>
      <c r="M63" s="206">
        <f>SQRT(SUMSQ(E63,E63,G63,I63))</f>
        <v>2.1633307652783933</v>
      </c>
      <c r="N63" s="129"/>
      <c r="O63" s="62" t="s">
        <v>128</v>
      </c>
    </row>
    <row r="64" spans="1:15" ht="13" x14ac:dyDescent="0.3">
      <c r="A64" s="41"/>
      <c r="B64" s="26"/>
      <c r="C64" s="113"/>
      <c r="D64" s="42"/>
      <c r="E64" s="181"/>
      <c r="F64" s="42"/>
      <c r="G64" s="181"/>
      <c r="H64" s="42"/>
      <c r="I64" s="181"/>
      <c r="J64" s="42"/>
      <c r="K64" s="181"/>
      <c r="L64" s="188"/>
      <c r="M64" s="189"/>
      <c r="N64" s="132"/>
      <c r="O64" s="77"/>
    </row>
    <row r="65" spans="1:15" ht="13" x14ac:dyDescent="0.3">
      <c r="A65" s="41"/>
      <c r="B65" s="26"/>
      <c r="C65" s="113"/>
      <c r="D65" s="42"/>
      <c r="E65" s="181"/>
      <c r="F65" s="42"/>
      <c r="G65" s="181"/>
      <c r="H65" s="42"/>
      <c r="I65" s="181"/>
      <c r="J65" s="42"/>
      <c r="K65" s="181"/>
      <c r="L65" s="188"/>
      <c r="M65" s="189"/>
      <c r="N65" s="132"/>
      <c r="O65" s="77"/>
    </row>
    <row r="66" spans="1:15" x14ac:dyDescent="0.25">
      <c r="A66" s="37" t="s">
        <v>107</v>
      </c>
      <c r="B66" s="218" t="s">
        <v>5</v>
      </c>
      <c r="C66" s="129"/>
      <c r="D66" s="39">
        <v>1</v>
      </c>
      <c r="E66" s="133">
        <v>1</v>
      </c>
      <c r="F66" s="39">
        <f>F16/(D16+F16)</f>
        <v>0.86319311139679022</v>
      </c>
      <c r="G66" s="39">
        <f>G16/(E16+G16)</f>
        <v>0.86319311139679022</v>
      </c>
      <c r="H66" s="39">
        <f>H16/(D16+H16)</f>
        <v>0.7152527510491985</v>
      </c>
      <c r="I66" s="39">
        <f>I16/(E16+I16)</f>
        <v>0.7152527510491985</v>
      </c>
      <c r="J66" s="129"/>
      <c r="K66" s="129"/>
      <c r="L66" s="129"/>
      <c r="M66" s="129"/>
      <c r="N66" s="129"/>
      <c r="O66" s="223" t="s">
        <v>64</v>
      </c>
    </row>
    <row r="67" spans="1:15" ht="13" x14ac:dyDescent="0.3">
      <c r="A67" s="40" t="s">
        <v>108</v>
      </c>
      <c r="B67" s="218" t="s">
        <v>4</v>
      </c>
      <c r="C67" s="129"/>
      <c r="D67" s="39">
        <f>D66*D26</f>
        <v>1.5</v>
      </c>
      <c r="E67" s="39">
        <f>E66*E26</f>
        <v>1.5</v>
      </c>
      <c r="F67" s="39">
        <f>F$28*F66</f>
        <v>0.25895793341903706</v>
      </c>
      <c r="G67" s="39">
        <f>G$28*G66</f>
        <v>0.25895793341903706</v>
      </c>
      <c r="H67" s="39">
        <f>H$28*H66</f>
        <v>0.21457582531475955</v>
      </c>
      <c r="I67" s="39">
        <f>I$28*I66</f>
        <v>0.21457582531475955</v>
      </c>
      <c r="J67" s="129"/>
      <c r="K67" s="129"/>
      <c r="L67" s="206">
        <f>SQRT(SUMSQ(D67,D67,F67,H67))</f>
        <v>2.1478133056879427</v>
      </c>
      <c r="M67" s="206">
        <f>SQRT(SUMSQ(E67,E67,G67,I67))</f>
        <v>2.1478133056879427</v>
      </c>
      <c r="N67" s="129"/>
      <c r="O67" s="62" t="s">
        <v>129</v>
      </c>
    </row>
    <row r="68" spans="1:15" ht="13" x14ac:dyDescent="0.3">
      <c r="A68" s="41"/>
      <c r="B68" s="26"/>
      <c r="C68" s="113"/>
      <c r="D68" s="42"/>
      <c r="E68" s="181"/>
      <c r="F68" s="42"/>
      <c r="G68" s="181"/>
      <c r="H68" s="42"/>
      <c r="I68" s="181"/>
      <c r="J68" s="42"/>
      <c r="K68" s="181"/>
      <c r="L68" s="188"/>
      <c r="M68" s="189"/>
      <c r="N68" s="132"/>
      <c r="O68" s="77"/>
    </row>
    <row r="69" spans="1:15" ht="13" x14ac:dyDescent="0.3">
      <c r="A69" s="41"/>
      <c r="B69" s="26"/>
      <c r="C69" s="113"/>
      <c r="D69" s="42"/>
      <c r="E69" s="181"/>
      <c r="F69" s="42"/>
      <c r="G69" s="181"/>
      <c r="H69" s="42"/>
      <c r="I69" s="181"/>
      <c r="J69" s="42"/>
      <c r="K69" s="181"/>
      <c r="L69" s="188"/>
      <c r="M69" s="189"/>
      <c r="N69" s="132"/>
      <c r="O69" s="77"/>
    </row>
    <row r="70" spans="1:15" x14ac:dyDescent="0.25">
      <c r="A70" s="37" t="s">
        <v>77</v>
      </c>
      <c r="B70" s="38" t="s">
        <v>5</v>
      </c>
      <c r="C70" s="129"/>
      <c r="D70" s="39">
        <v>1</v>
      </c>
      <c r="E70" s="133">
        <v>1</v>
      </c>
      <c r="F70" s="39">
        <v>1</v>
      </c>
      <c r="G70" s="133">
        <v>1</v>
      </c>
      <c r="H70" s="39">
        <v>1</v>
      </c>
      <c r="I70" s="133">
        <v>1</v>
      </c>
      <c r="J70" s="39">
        <v>1</v>
      </c>
      <c r="K70" s="133">
        <v>1</v>
      </c>
      <c r="L70" s="51"/>
      <c r="M70" s="194"/>
      <c r="N70" s="133"/>
      <c r="O70" s="77" t="s">
        <v>30</v>
      </c>
    </row>
    <row r="71" spans="1:15" ht="13" x14ac:dyDescent="0.3">
      <c r="A71" s="40" t="s">
        <v>78</v>
      </c>
      <c r="B71" s="38" t="s">
        <v>4</v>
      </c>
      <c r="C71" s="129"/>
      <c r="D71" s="39">
        <f>D$26*D70</f>
        <v>1.5</v>
      </c>
      <c r="E71" s="133">
        <f>E$26*E70</f>
        <v>1.5</v>
      </c>
      <c r="F71" s="39">
        <f>F$28*F70</f>
        <v>0.3</v>
      </c>
      <c r="G71" s="133">
        <f>G$28*G70</f>
        <v>0.3</v>
      </c>
      <c r="H71" s="39">
        <f>H$28*H70</f>
        <v>0.3</v>
      </c>
      <c r="I71" s="133">
        <f>I$28*I70</f>
        <v>0.3</v>
      </c>
      <c r="J71" s="39">
        <f>J$30*J70</f>
        <v>4.5</v>
      </c>
      <c r="K71" s="133">
        <f>K$30*K70</f>
        <v>4.5</v>
      </c>
      <c r="L71" s="206">
        <f>SQRT(SUMSQ(D71,D71,F71,H71))+J71</f>
        <v>6.6633307652783937</v>
      </c>
      <c r="M71" s="207">
        <f>SQRT(SUMSQ(E71,E71,G71,I71))+K71</f>
        <v>6.6633307652783937</v>
      </c>
      <c r="N71" s="134"/>
      <c r="O71" s="77" t="s">
        <v>62</v>
      </c>
    </row>
    <row r="72" spans="1:15" ht="13.5" thickBot="1" x14ac:dyDescent="0.35">
      <c r="A72" s="95"/>
      <c r="B72" s="114"/>
      <c r="C72" s="130"/>
      <c r="D72" s="76"/>
      <c r="E72" s="182"/>
      <c r="F72" s="76"/>
      <c r="G72" s="182"/>
      <c r="H72" s="76"/>
      <c r="I72" s="182"/>
      <c r="J72" s="76"/>
      <c r="K72" s="182"/>
      <c r="L72" s="185"/>
      <c r="M72" s="135"/>
      <c r="N72" s="135"/>
      <c r="O72" s="78"/>
    </row>
    <row r="73" spans="1:15" ht="13" x14ac:dyDescent="0.3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4"/>
      <c r="M73" s="44"/>
      <c r="N73" s="44"/>
      <c r="O73" s="44"/>
    </row>
    <row r="74" spans="1:15" ht="13" thickBot="1" x14ac:dyDescent="0.3">
      <c r="A74" s="46"/>
      <c r="J74" s="50"/>
    </row>
    <row r="75" spans="1:15" ht="13" x14ac:dyDescent="0.3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29"/>
      <c r="K75" s="11"/>
      <c r="L75" s="47"/>
      <c r="M75" s="47"/>
      <c r="N75" s="47"/>
      <c r="O75" s="13" t="s">
        <v>0</v>
      </c>
    </row>
    <row r="76" spans="1:15" ht="13" thickBot="1" x14ac:dyDescent="0.3">
      <c r="A76" s="221" t="s">
        <v>141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6"/>
      <c r="M76" s="26"/>
      <c r="N76" s="26"/>
      <c r="O76" s="75"/>
    </row>
    <row r="77" spans="1:15" ht="13" x14ac:dyDescent="0.3">
      <c r="A77" s="9"/>
      <c r="B77" s="11"/>
      <c r="C77" s="11"/>
      <c r="D77" s="11"/>
      <c r="E77" s="11"/>
      <c r="F77" s="11"/>
      <c r="G77" s="11"/>
      <c r="H77" s="11"/>
      <c r="I77" s="11"/>
      <c r="J77" s="29"/>
      <c r="K77" s="11"/>
      <c r="L77" s="47"/>
      <c r="M77" s="47"/>
      <c r="N77" s="47"/>
      <c r="O77" s="59"/>
    </row>
    <row r="78" spans="1:15" ht="13" thickBot="1" x14ac:dyDescent="0.3">
      <c r="J78" s="50"/>
      <c r="L78" s="46"/>
      <c r="M78" s="46"/>
      <c r="N78" s="46"/>
    </row>
    <row r="79" spans="1:15" ht="13" x14ac:dyDescent="0.3">
      <c r="A79" s="9" t="s">
        <v>27</v>
      </c>
      <c r="B79" s="69"/>
      <c r="C79" s="115" t="s">
        <v>37</v>
      </c>
      <c r="D79" s="228" t="s">
        <v>34</v>
      </c>
      <c r="E79" s="229"/>
      <c r="F79" s="228" t="s">
        <v>68</v>
      </c>
      <c r="G79" s="229"/>
      <c r="H79" s="228" t="s">
        <v>69</v>
      </c>
      <c r="I79" s="229"/>
      <c r="J79" s="93"/>
      <c r="K79" s="35"/>
      <c r="L79" s="12"/>
      <c r="M79" s="12"/>
      <c r="N79" s="12"/>
      <c r="O79" s="13" t="s">
        <v>0</v>
      </c>
    </row>
    <row r="80" spans="1:15" ht="13" x14ac:dyDescent="0.3">
      <c r="A80" s="30"/>
      <c r="B80" s="15"/>
      <c r="C80" s="15"/>
      <c r="D80" s="159" t="s">
        <v>53</v>
      </c>
      <c r="E80" s="126" t="s">
        <v>54</v>
      </c>
      <c r="F80" s="159" t="s">
        <v>53</v>
      </c>
      <c r="G80" s="126" t="s">
        <v>54</v>
      </c>
      <c r="H80" s="159" t="s">
        <v>53</v>
      </c>
      <c r="I80" s="126" t="s">
        <v>54</v>
      </c>
      <c r="J80" s="17"/>
      <c r="K80" s="160"/>
      <c r="L80" s="8"/>
      <c r="M80" s="8"/>
      <c r="N80" s="8"/>
      <c r="O80" s="127"/>
    </row>
    <row r="81" spans="1:15" ht="13" x14ac:dyDescent="0.3">
      <c r="A81" s="14"/>
      <c r="B81" s="15"/>
      <c r="C81" s="15"/>
      <c r="D81" s="16"/>
      <c r="E81" s="180"/>
      <c r="F81" s="16"/>
      <c r="G81" s="180"/>
      <c r="H81" s="16"/>
      <c r="I81" s="180"/>
      <c r="J81" s="17"/>
      <c r="K81" s="17"/>
      <c r="L81" s="8"/>
      <c r="M81" s="8"/>
      <c r="N81" s="8"/>
      <c r="O81" s="60"/>
    </row>
    <row r="82" spans="1:15" x14ac:dyDescent="0.25">
      <c r="A82" s="19" t="s">
        <v>42</v>
      </c>
      <c r="B82" s="20" t="s">
        <v>2</v>
      </c>
      <c r="C82" s="20"/>
      <c r="D82" s="186">
        <f>D7</f>
        <v>-98</v>
      </c>
      <c r="E82" s="187">
        <f>E7</f>
        <v>-98</v>
      </c>
      <c r="F82" s="186"/>
      <c r="G82" s="187"/>
      <c r="H82" s="186"/>
      <c r="I82" s="61"/>
      <c r="J82" s="21"/>
      <c r="K82" s="21"/>
      <c r="L82" s="8"/>
      <c r="M82" s="8"/>
      <c r="N82" s="8"/>
      <c r="O82" s="58"/>
    </row>
    <row r="83" spans="1:15" x14ac:dyDescent="0.25">
      <c r="A83" s="19" t="s">
        <v>3</v>
      </c>
      <c r="B83" s="20" t="s">
        <v>4</v>
      </c>
      <c r="C83" s="20"/>
      <c r="D83" s="91"/>
      <c r="E83" s="61"/>
      <c r="F83" s="166">
        <f>F8</f>
        <v>8</v>
      </c>
      <c r="G83" s="156">
        <f>G8</f>
        <v>8</v>
      </c>
      <c r="H83" s="156">
        <f>H8</f>
        <v>4</v>
      </c>
      <c r="I83" s="156">
        <f>I8</f>
        <v>4</v>
      </c>
      <c r="J83" s="23"/>
      <c r="K83" s="23"/>
      <c r="L83" s="8"/>
      <c r="M83" s="8"/>
      <c r="N83" s="8"/>
      <c r="O83" s="58"/>
    </row>
    <row r="84" spans="1:15" x14ac:dyDescent="0.25">
      <c r="A84" s="19" t="s">
        <v>55</v>
      </c>
      <c r="B84" s="20" t="s">
        <v>4</v>
      </c>
      <c r="C84" s="112">
        <f>C10</f>
        <v>-6</v>
      </c>
      <c r="D84" s="91"/>
      <c r="E84" s="61"/>
      <c r="F84" s="166"/>
      <c r="G84" s="156"/>
      <c r="H84" s="166"/>
      <c r="I84" s="156"/>
      <c r="J84" s="23"/>
      <c r="K84" s="23"/>
      <c r="L84" s="8"/>
      <c r="M84" s="8"/>
      <c r="N84" s="8"/>
      <c r="O84" s="58"/>
    </row>
    <row r="85" spans="1:15" x14ac:dyDescent="0.25">
      <c r="A85" s="19"/>
      <c r="B85" s="20"/>
      <c r="C85" s="20"/>
      <c r="D85" s="91"/>
      <c r="E85" s="61"/>
      <c r="F85" s="166"/>
      <c r="G85" s="156"/>
      <c r="H85" s="166"/>
      <c r="I85" s="156"/>
      <c r="J85" s="23"/>
      <c r="K85" s="23"/>
      <c r="L85" s="8"/>
      <c r="M85" s="8"/>
      <c r="N85" s="8"/>
      <c r="O85" s="60"/>
    </row>
    <row r="86" spans="1:15" x14ac:dyDescent="0.25">
      <c r="A86" s="19" t="s">
        <v>140</v>
      </c>
      <c r="B86" s="20" t="s">
        <v>4</v>
      </c>
      <c r="C86" s="143">
        <v>-5</v>
      </c>
      <c r="D86" s="163">
        <v>0</v>
      </c>
      <c r="E86" s="164">
        <v>0</v>
      </c>
      <c r="F86" s="163">
        <v>0</v>
      </c>
      <c r="G86" s="164">
        <v>0</v>
      </c>
      <c r="H86" s="163">
        <v>0</v>
      </c>
      <c r="I86" s="164">
        <v>0</v>
      </c>
      <c r="J86" s="23"/>
      <c r="K86" s="23"/>
      <c r="L86" s="8"/>
      <c r="M86" s="8"/>
      <c r="N86" s="8"/>
      <c r="O86" s="22" t="s">
        <v>8</v>
      </c>
    </row>
    <row r="87" spans="1:15" ht="13" x14ac:dyDescent="0.3">
      <c r="A87" s="36" t="s">
        <v>9</v>
      </c>
      <c r="B87" s="20" t="s">
        <v>4</v>
      </c>
      <c r="C87" s="107">
        <f>C84+C86</f>
        <v>-11</v>
      </c>
      <c r="D87" s="188">
        <f>D82+D86</f>
        <v>-98</v>
      </c>
      <c r="E87" s="189">
        <f>E82+E86</f>
        <v>-98</v>
      </c>
      <c r="F87" s="188">
        <f>F83+F86</f>
        <v>8</v>
      </c>
      <c r="G87" s="189">
        <f>G83+G86</f>
        <v>8</v>
      </c>
      <c r="H87" s="189">
        <f>H83+H86</f>
        <v>4</v>
      </c>
      <c r="I87" s="189">
        <f>I83+I86</f>
        <v>4</v>
      </c>
      <c r="J87" s="79"/>
      <c r="K87" s="79"/>
      <c r="L87" s="8"/>
      <c r="M87" s="8"/>
      <c r="N87" s="8"/>
      <c r="O87" s="22" t="s">
        <v>12</v>
      </c>
    </row>
    <row r="88" spans="1:15" x14ac:dyDescent="0.25">
      <c r="A88" s="19"/>
      <c r="B88" s="20"/>
      <c r="C88" s="20"/>
      <c r="D88" s="120"/>
      <c r="E88" s="20"/>
      <c r="F88" s="120"/>
      <c r="G88" s="20"/>
      <c r="H88" s="120"/>
      <c r="I88" s="156"/>
      <c r="J88" s="23"/>
      <c r="K88" s="23"/>
      <c r="L88" s="8"/>
      <c r="M88" s="8"/>
      <c r="N88" s="8"/>
      <c r="O88" s="60"/>
    </row>
    <row r="89" spans="1:15" ht="13" x14ac:dyDescent="0.3">
      <c r="A89" s="49" t="s">
        <v>7</v>
      </c>
      <c r="B89" s="20"/>
      <c r="C89" s="20"/>
      <c r="D89" s="120"/>
      <c r="E89" s="20"/>
      <c r="F89" s="120"/>
      <c r="G89" s="20"/>
      <c r="H89" s="120"/>
      <c r="I89" s="156"/>
      <c r="J89" s="23"/>
      <c r="K89" s="23"/>
      <c r="L89" s="8"/>
      <c r="M89" s="8"/>
      <c r="N89" s="8"/>
      <c r="O89" s="60"/>
    </row>
    <row r="90" spans="1:15" x14ac:dyDescent="0.25">
      <c r="A90" s="19" t="s">
        <v>28</v>
      </c>
      <c r="B90" s="20" t="s">
        <v>45</v>
      </c>
      <c r="C90" s="20"/>
      <c r="D90" s="168">
        <f>(10^12)*(10^-3)*(D5/15)*10^(D87/10)</f>
        <v>0.15848931924611098</v>
      </c>
      <c r="E90" s="155">
        <f>(10^12)*(10^-3)*(E5/15)*10^(E87/10)</f>
        <v>0.15848931924611098</v>
      </c>
      <c r="F90" s="168">
        <f>(10^12)*(10^-3)*(D5/15)*10^((D87+F87)/10)</f>
        <v>1</v>
      </c>
      <c r="G90" s="155">
        <f>(10^12)*(10^-3)*(E5/15)*10^((E87+G87)/10)</f>
        <v>1</v>
      </c>
      <c r="H90" s="168">
        <f>(10^12)*(10^-3)*(D5/15)*10^((D87+H87)/10)</f>
        <v>0.3981071705534962</v>
      </c>
      <c r="I90" s="155">
        <f>(10^12)*(10^-3)*(E5/15)*10^((E87+I87)/10)</f>
        <v>0.3981071705534962</v>
      </c>
      <c r="J90" s="80"/>
      <c r="K90" s="80"/>
      <c r="L90" s="8"/>
      <c r="M90" s="8"/>
      <c r="N90" s="8"/>
      <c r="O90" s="60"/>
    </row>
    <row r="91" spans="1:15" ht="13" x14ac:dyDescent="0.3">
      <c r="A91" s="32" t="s">
        <v>58</v>
      </c>
      <c r="B91" s="20" t="s">
        <v>4</v>
      </c>
      <c r="C91" s="20"/>
      <c r="D91" s="120"/>
      <c r="E91" s="20"/>
      <c r="F91" s="192">
        <f>10*LOG10(F90/(D90))</f>
        <v>8.0000000000000089</v>
      </c>
      <c r="G91" s="192">
        <f>10*LOG10(G90/(E90))</f>
        <v>8.0000000000000089</v>
      </c>
      <c r="H91" s="193">
        <f>10*LOG10(H90/(D90))</f>
        <v>3.9999999999999987</v>
      </c>
      <c r="I91" s="193">
        <f>10*LOG10(I90/(E90))</f>
        <v>3.9999999999999987</v>
      </c>
      <c r="J91" s="79"/>
      <c r="K91" s="34"/>
      <c r="L91" s="8"/>
      <c r="M91" s="8"/>
      <c r="N91" s="8"/>
      <c r="O91" s="22"/>
    </row>
    <row r="92" spans="1:15" ht="13" x14ac:dyDescent="0.3">
      <c r="A92" s="179" t="s">
        <v>61</v>
      </c>
      <c r="B92" s="20" t="s">
        <v>43</v>
      </c>
      <c r="C92" s="20"/>
      <c r="D92" s="120"/>
      <c r="E92" s="20"/>
      <c r="F92" s="192">
        <f>D87+F87+10*LOG(D5/15)</f>
        <v>-90</v>
      </c>
      <c r="G92" s="193">
        <f>E87+G87+10*LOG(E5/15)</f>
        <v>-90</v>
      </c>
      <c r="H92" s="193">
        <f>D87+H87+10*LOG(D5/15)</f>
        <v>-94</v>
      </c>
      <c r="I92" s="193">
        <f>E87+I87+10*LOG(E5/15)</f>
        <v>-94</v>
      </c>
      <c r="J92" s="79"/>
      <c r="K92" s="34"/>
      <c r="L92" s="8"/>
      <c r="M92" s="8"/>
      <c r="N92" s="8"/>
      <c r="O92" s="22"/>
    </row>
    <row r="93" spans="1:15" ht="13" x14ac:dyDescent="0.3">
      <c r="A93" s="150" t="s">
        <v>35</v>
      </c>
      <c r="B93" s="20" t="s">
        <v>44</v>
      </c>
      <c r="C93" s="20"/>
      <c r="D93" s="190"/>
      <c r="E93" s="191"/>
      <c r="F93" s="166">
        <f>10*LOG((D90+F90)*10^-9)+10*LOG(F9*12)</f>
        <v>-61.409233761741973</v>
      </c>
      <c r="G93" s="166">
        <f>10*LOG((E90+G90)*10^-9)+10*LOG(G9*12)</f>
        <v>-61.409233761741973</v>
      </c>
      <c r="H93" s="166">
        <f>10*LOG((D90+H90)*10^-9)+10*LOG(H9*12)</f>
        <v>-64.592749472082829</v>
      </c>
      <c r="I93" s="166">
        <f>10*LOG((E90+I90)*10^-9)+10*LOG(I9*12)</f>
        <v>-64.592749472082829</v>
      </c>
      <c r="J93" s="21"/>
      <c r="K93" s="24"/>
      <c r="L93" s="8"/>
      <c r="M93" s="8"/>
      <c r="N93" s="8"/>
      <c r="O93" s="22"/>
    </row>
    <row r="94" spans="1:15" ht="13" x14ac:dyDescent="0.3">
      <c r="A94" s="219" t="s">
        <v>109</v>
      </c>
      <c r="B94" s="118" t="s">
        <v>4</v>
      </c>
      <c r="C94" s="20"/>
      <c r="D94" s="190"/>
      <c r="E94" s="191"/>
      <c r="F94" s="166"/>
      <c r="G94" s="23"/>
      <c r="H94" s="166"/>
      <c r="I94" s="23">
        <f>I92-F92</f>
        <v>-4</v>
      </c>
      <c r="J94" s="21"/>
      <c r="K94" s="24"/>
      <c r="L94" s="8"/>
      <c r="M94" s="8"/>
      <c r="N94" s="8"/>
      <c r="O94" s="22"/>
    </row>
    <row r="95" spans="1:15" ht="13" x14ac:dyDescent="0.3">
      <c r="A95" s="219" t="s">
        <v>110</v>
      </c>
      <c r="B95" s="118" t="s">
        <v>4</v>
      </c>
      <c r="C95" s="20"/>
      <c r="D95" s="190"/>
      <c r="E95" s="191"/>
      <c r="F95" s="166"/>
      <c r="G95" s="23"/>
      <c r="H95" s="166"/>
      <c r="I95" s="23">
        <f>I93-G93</f>
        <v>-3.1835157103408562</v>
      </c>
      <c r="J95" s="21"/>
      <c r="K95" s="24"/>
      <c r="L95" s="8"/>
      <c r="M95" s="8"/>
      <c r="N95" s="8"/>
      <c r="O95" s="22"/>
    </row>
    <row r="96" spans="1:15" ht="13" thickBot="1" x14ac:dyDescent="0.3">
      <c r="A96" s="149" t="s">
        <v>79</v>
      </c>
      <c r="B96" s="96" t="s">
        <v>4</v>
      </c>
      <c r="C96" s="96"/>
      <c r="D96" s="165"/>
      <c r="E96" s="96"/>
      <c r="F96" s="171"/>
      <c r="G96" s="157"/>
      <c r="H96" s="171"/>
      <c r="I96" s="167">
        <f>I92-G92-C87</f>
        <v>7</v>
      </c>
      <c r="J96" s="23"/>
      <c r="K96" s="24"/>
      <c r="L96" s="8"/>
      <c r="M96" s="8"/>
      <c r="N96" s="8"/>
      <c r="O96" s="22"/>
    </row>
    <row r="97" spans="1:15" s="68" customFormat="1" ht="13" x14ac:dyDescent="0.3">
      <c r="A97" s="92"/>
      <c r="B97" s="67"/>
      <c r="C97" s="67"/>
      <c r="D97" s="67"/>
      <c r="E97" s="67"/>
      <c r="F97" s="67"/>
      <c r="G97" s="67"/>
      <c r="H97" s="67"/>
      <c r="I97" s="72"/>
      <c r="J97" s="122"/>
      <c r="K97" s="72"/>
      <c r="L97" s="72"/>
      <c r="M97" s="72"/>
      <c r="N97" s="72"/>
      <c r="O97" s="72"/>
    </row>
    <row r="98" spans="1:15" s="68" customFormat="1" ht="12" thickBot="1" x14ac:dyDescent="0.3">
      <c r="A98" s="73"/>
      <c r="B98" s="67"/>
      <c r="C98" s="67"/>
      <c r="D98" s="67"/>
      <c r="E98" s="67"/>
      <c r="F98" s="67"/>
      <c r="G98" s="67"/>
      <c r="H98" s="67"/>
      <c r="I98" s="67"/>
      <c r="J98" s="123"/>
      <c r="K98" s="67"/>
      <c r="L98" s="67"/>
      <c r="M98" s="67"/>
      <c r="N98" s="67"/>
      <c r="O98" s="67"/>
    </row>
    <row r="99" spans="1:15" ht="13" x14ac:dyDescent="0.3">
      <c r="A99" s="9" t="s">
        <v>29</v>
      </c>
      <c r="B99" s="11"/>
      <c r="C99" s="128"/>
      <c r="D99" s="228" t="s">
        <v>34</v>
      </c>
      <c r="E99" s="229"/>
      <c r="F99" s="228" t="s">
        <v>68</v>
      </c>
      <c r="G99" s="229"/>
      <c r="H99" s="228" t="s">
        <v>69</v>
      </c>
      <c r="I99" s="229"/>
      <c r="J99" s="121"/>
      <c r="K99" s="69"/>
      <c r="L99" s="230" t="s">
        <v>18</v>
      </c>
      <c r="M99" s="229"/>
      <c r="N99" s="104" t="s">
        <v>66</v>
      </c>
      <c r="O99" s="13" t="s">
        <v>65</v>
      </c>
    </row>
    <row r="100" spans="1:15" ht="13" x14ac:dyDescent="0.3">
      <c r="A100" s="30"/>
      <c r="B100" s="18"/>
      <c r="C100" s="101"/>
      <c r="D100" s="159" t="s">
        <v>53</v>
      </c>
      <c r="E100" s="126" t="s">
        <v>54</v>
      </c>
      <c r="F100" s="159" t="s">
        <v>53</v>
      </c>
      <c r="G100" s="126" t="s">
        <v>54</v>
      </c>
      <c r="H100" s="159" t="s">
        <v>53</v>
      </c>
      <c r="I100" s="126" t="s">
        <v>54</v>
      </c>
      <c r="J100" s="16"/>
      <c r="K100" s="15"/>
      <c r="L100" s="159" t="s">
        <v>53</v>
      </c>
      <c r="M100" s="126" t="s">
        <v>54</v>
      </c>
      <c r="N100" s="100"/>
      <c r="O100" s="161"/>
    </row>
    <row r="101" spans="1:15" ht="13" x14ac:dyDescent="0.3">
      <c r="A101" s="30"/>
      <c r="B101" s="18"/>
      <c r="C101" s="101"/>
      <c r="D101" s="84"/>
      <c r="E101" s="162"/>
      <c r="F101" s="84"/>
      <c r="G101" s="162"/>
      <c r="H101" s="84"/>
      <c r="I101" s="162"/>
      <c r="J101" s="16"/>
      <c r="K101" s="180"/>
      <c r="L101" s="16"/>
      <c r="M101" s="180"/>
      <c r="N101" s="100"/>
      <c r="O101" s="55"/>
    </row>
    <row r="102" spans="1:15" x14ac:dyDescent="0.25">
      <c r="A102" s="37" t="s">
        <v>82</v>
      </c>
      <c r="B102" s="38" t="s">
        <v>4</v>
      </c>
      <c r="C102" s="129"/>
      <c r="D102" s="51"/>
      <c r="E102" s="194"/>
      <c r="F102" s="97">
        <f>F103-L103</f>
        <v>7.7000000000000091</v>
      </c>
      <c r="G102" s="199">
        <f>G103-M103</f>
        <v>7.7000000000000091</v>
      </c>
      <c r="H102" s="51"/>
      <c r="I102" s="194"/>
      <c r="J102" s="51"/>
      <c r="K102" s="194"/>
      <c r="L102" s="51"/>
      <c r="M102" s="194"/>
      <c r="N102" s="139">
        <v>-4</v>
      </c>
      <c r="O102" s="224" t="s">
        <v>135</v>
      </c>
    </row>
    <row r="103" spans="1:15" ht="13" x14ac:dyDescent="0.3">
      <c r="A103" s="40" t="s">
        <v>83</v>
      </c>
      <c r="B103" s="38" t="s">
        <v>4</v>
      </c>
      <c r="C103" s="129"/>
      <c r="D103" s="51"/>
      <c r="E103" s="194"/>
      <c r="F103" s="51">
        <f>F91</f>
        <v>8.0000000000000089</v>
      </c>
      <c r="G103" s="194">
        <f>G91</f>
        <v>8.0000000000000089</v>
      </c>
      <c r="H103" s="51"/>
      <c r="I103" s="194"/>
      <c r="J103" s="51"/>
      <c r="K103" s="194"/>
      <c r="L103" s="206">
        <f>L38</f>
        <v>0.3</v>
      </c>
      <c r="M103" s="207">
        <f>M38</f>
        <v>0.3</v>
      </c>
      <c r="N103" s="138"/>
      <c r="O103" s="22"/>
    </row>
    <row r="104" spans="1:15" x14ac:dyDescent="0.25">
      <c r="A104" s="37" t="s">
        <v>84</v>
      </c>
      <c r="B104" s="38" t="s">
        <v>4</v>
      </c>
      <c r="C104" s="129"/>
      <c r="D104" s="51"/>
      <c r="E104" s="194"/>
      <c r="F104" s="51">
        <f>F103+L103</f>
        <v>8.3000000000000096</v>
      </c>
      <c r="G104" s="194">
        <f>G103+M103</f>
        <v>8.3000000000000096</v>
      </c>
      <c r="H104" s="51"/>
      <c r="I104" s="194"/>
      <c r="J104" s="51"/>
      <c r="K104" s="194"/>
      <c r="L104" s="51"/>
      <c r="M104" s="194"/>
      <c r="N104" s="137"/>
      <c r="O104" s="22"/>
    </row>
    <row r="105" spans="1:15" ht="13" x14ac:dyDescent="0.3">
      <c r="A105" s="45"/>
      <c r="B105" s="26"/>
      <c r="C105" s="113"/>
      <c r="D105" s="48"/>
      <c r="E105" s="142"/>
      <c r="F105" s="48"/>
      <c r="G105" s="142"/>
      <c r="H105" s="48"/>
      <c r="I105" s="142"/>
      <c r="J105" s="48"/>
      <c r="K105" s="142"/>
      <c r="L105" s="188"/>
      <c r="M105" s="189"/>
      <c r="N105" s="105"/>
      <c r="O105" s="22"/>
    </row>
    <row r="106" spans="1:15" ht="50" x14ac:dyDescent="0.25">
      <c r="A106" s="37" t="s">
        <v>85</v>
      </c>
      <c r="B106" s="98" t="s">
        <v>43</v>
      </c>
      <c r="C106" s="129"/>
      <c r="D106" s="52"/>
      <c r="E106" s="196"/>
      <c r="F106" s="108">
        <f>F107-L107</f>
        <v>-91.529705854077832</v>
      </c>
      <c r="G106" s="200">
        <f>G107-M107</f>
        <v>-91.529705854077832</v>
      </c>
      <c r="H106" s="51"/>
      <c r="I106" s="194"/>
      <c r="J106" s="51"/>
      <c r="K106" s="194"/>
      <c r="L106" s="208"/>
      <c r="M106" s="209"/>
      <c r="N106" s="139">
        <v>-118.5</v>
      </c>
      <c r="O106" s="227" t="s">
        <v>137</v>
      </c>
    </row>
    <row r="107" spans="1:15" ht="13" x14ac:dyDescent="0.3">
      <c r="A107" s="40" t="s">
        <v>86</v>
      </c>
      <c r="B107" s="98" t="s">
        <v>43</v>
      </c>
      <c r="C107" s="129"/>
      <c r="D107" s="52"/>
      <c r="E107" s="196"/>
      <c r="F107" s="109">
        <f>F92</f>
        <v>-90</v>
      </c>
      <c r="G107" s="201">
        <f>G92</f>
        <v>-90</v>
      </c>
      <c r="H107" s="109"/>
      <c r="I107" s="194"/>
      <c r="J107" s="51"/>
      <c r="K107" s="194"/>
      <c r="L107" s="206">
        <f>L42</f>
        <v>1.5297058540778354</v>
      </c>
      <c r="M107" s="207">
        <f>M42</f>
        <v>1.5297058540778354</v>
      </c>
      <c r="N107" s="138"/>
      <c r="O107" s="55"/>
    </row>
    <row r="108" spans="1:15" x14ac:dyDescent="0.25">
      <c r="A108" s="37" t="s">
        <v>87</v>
      </c>
      <c r="B108" s="98" t="s">
        <v>43</v>
      </c>
      <c r="C108" s="129"/>
      <c r="D108" s="52"/>
      <c r="E108" s="196"/>
      <c r="F108" s="51">
        <f>F107+L107</f>
        <v>-88.470294145922168</v>
      </c>
      <c r="G108" s="194">
        <f>G107+M107</f>
        <v>-88.470294145922168</v>
      </c>
      <c r="H108" s="51"/>
      <c r="I108" s="194"/>
      <c r="J108" s="51"/>
      <c r="K108" s="194"/>
      <c r="L108" s="208"/>
      <c r="M108" s="209"/>
      <c r="N108" s="137"/>
      <c r="O108" s="55"/>
    </row>
    <row r="109" spans="1:15" s="50" customFormat="1" x14ac:dyDescent="0.25">
      <c r="A109" s="74"/>
      <c r="B109" s="99"/>
      <c r="C109" s="113"/>
      <c r="D109" s="45"/>
      <c r="E109" s="197"/>
      <c r="F109" s="48"/>
      <c r="G109" s="142"/>
      <c r="H109" s="48"/>
      <c r="I109" s="142"/>
      <c r="J109" s="48"/>
      <c r="K109" s="142"/>
      <c r="L109" s="210"/>
      <c r="M109" s="211"/>
      <c r="N109" s="102"/>
      <c r="O109" s="60"/>
    </row>
    <row r="110" spans="1:15" s="50" customFormat="1" x14ac:dyDescent="0.25">
      <c r="A110" s="37" t="s">
        <v>88</v>
      </c>
      <c r="B110" s="38" t="s">
        <v>4</v>
      </c>
      <c r="C110" s="129"/>
      <c r="D110" s="51"/>
      <c r="E110" s="194"/>
      <c r="F110" s="51"/>
      <c r="G110" s="194"/>
      <c r="H110" s="199">
        <f>H111-L111</f>
        <v>3.6999999999999988</v>
      </c>
      <c r="I110" s="199">
        <f>I111-M111</f>
        <v>3.6999999999999988</v>
      </c>
      <c r="J110" s="51"/>
      <c r="K110" s="194"/>
      <c r="L110" s="51"/>
      <c r="M110" s="194"/>
      <c r="N110" s="139">
        <v>-3</v>
      </c>
      <c r="O110" s="224" t="s">
        <v>132</v>
      </c>
    </row>
    <row r="111" spans="1:15" s="50" customFormat="1" ht="13" x14ac:dyDescent="0.3">
      <c r="A111" s="40" t="s">
        <v>89</v>
      </c>
      <c r="B111" s="38" t="s">
        <v>4</v>
      </c>
      <c r="C111" s="129"/>
      <c r="D111" s="51"/>
      <c r="E111" s="194"/>
      <c r="F111" s="51"/>
      <c r="G111" s="194"/>
      <c r="H111" s="201">
        <f>H91</f>
        <v>3.9999999999999987</v>
      </c>
      <c r="I111" s="201">
        <f>I91</f>
        <v>3.9999999999999987</v>
      </c>
      <c r="J111" s="51"/>
      <c r="K111" s="194"/>
      <c r="L111" s="206">
        <f>L50</f>
        <v>0.3</v>
      </c>
      <c r="M111" s="207">
        <f>M50</f>
        <v>0.3</v>
      </c>
      <c r="N111" s="138"/>
      <c r="O111" s="22"/>
    </row>
    <row r="112" spans="1:15" s="50" customFormat="1" x14ac:dyDescent="0.25">
      <c r="A112" s="37" t="s">
        <v>90</v>
      </c>
      <c r="B112" s="38" t="s">
        <v>4</v>
      </c>
      <c r="C112" s="129"/>
      <c r="D112" s="51"/>
      <c r="E112" s="194"/>
      <c r="F112" s="51"/>
      <c r="G112" s="194"/>
      <c r="H112" s="194">
        <f>H111+L111</f>
        <v>4.2999999999999989</v>
      </c>
      <c r="I112" s="194">
        <f>I111+M111</f>
        <v>4.2999999999999989</v>
      </c>
      <c r="J112" s="51"/>
      <c r="K112" s="194"/>
      <c r="L112" s="51"/>
      <c r="M112" s="194"/>
      <c r="N112" s="137"/>
      <c r="O112" s="22"/>
    </row>
    <row r="113" spans="1:15" s="50" customFormat="1" ht="13" x14ac:dyDescent="0.3">
      <c r="A113" s="45"/>
      <c r="B113" s="26"/>
      <c r="C113" s="113"/>
      <c r="D113" s="48"/>
      <c r="E113" s="142"/>
      <c r="F113" s="48"/>
      <c r="G113" s="142"/>
      <c r="H113" s="48"/>
      <c r="I113" s="142"/>
      <c r="J113" s="48"/>
      <c r="K113" s="142"/>
      <c r="L113" s="188"/>
      <c r="M113" s="189"/>
      <c r="N113" s="105"/>
      <c r="O113" s="22"/>
    </row>
    <row r="114" spans="1:15" s="50" customFormat="1" x14ac:dyDescent="0.25">
      <c r="A114" s="37" t="s">
        <v>91</v>
      </c>
      <c r="B114" s="98" t="s">
        <v>43</v>
      </c>
      <c r="C114" s="129"/>
      <c r="D114" s="52"/>
      <c r="E114" s="196"/>
      <c r="F114" s="51"/>
      <c r="G114" s="194"/>
      <c r="H114" s="108">
        <f>H115-L115</f>
        <v>-95.529705854077832</v>
      </c>
      <c r="I114" s="200">
        <f>I115-M115</f>
        <v>-95.529705854077832</v>
      </c>
      <c r="J114" s="51"/>
      <c r="K114" s="194"/>
      <c r="L114" s="208"/>
      <c r="M114" s="209"/>
      <c r="N114" s="139">
        <v>-117.5</v>
      </c>
      <c r="O114" s="224" t="s">
        <v>132</v>
      </c>
    </row>
    <row r="115" spans="1:15" s="50" customFormat="1" ht="13" x14ac:dyDescent="0.3">
      <c r="A115" s="40" t="s">
        <v>92</v>
      </c>
      <c r="B115" s="98" t="s">
        <v>43</v>
      </c>
      <c r="C115" s="129"/>
      <c r="D115" s="52"/>
      <c r="E115" s="196"/>
      <c r="F115" s="51"/>
      <c r="G115" s="194"/>
      <c r="H115" s="201">
        <f>H92</f>
        <v>-94</v>
      </c>
      <c r="I115" s="201">
        <f>I92</f>
        <v>-94</v>
      </c>
      <c r="J115" s="51"/>
      <c r="K115" s="194"/>
      <c r="L115" s="206">
        <f>L54</f>
        <v>1.5297058540778354</v>
      </c>
      <c r="M115" s="207">
        <f>M54</f>
        <v>1.5297058540778354</v>
      </c>
      <c r="N115" s="138"/>
      <c r="O115" s="55"/>
    </row>
    <row r="116" spans="1:15" s="50" customFormat="1" x14ac:dyDescent="0.25">
      <c r="A116" s="37" t="s">
        <v>93</v>
      </c>
      <c r="B116" s="98" t="s">
        <v>43</v>
      </c>
      <c r="C116" s="129"/>
      <c r="D116" s="52"/>
      <c r="E116" s="196"/>
      <c r="F116" s="51"/>
      <c r="G116" s="194"/>
      <c r="H116" s="194">
        <f>H115+L115</f>
        <v>-92.470294145922168</v>
      </c>
      <c r="I116" s="194">
        <f>I115+M115</f>
        <v>-92.470294145922168</v>
      </c>
      <c r="J116" s="51"/>
      <c r="K116" s="194"/>
      <c r="L116" s="208"/>
      <c r="M116" s="209"/>
      <c r="N116" s="137"/>
      <c r="O116" s="55"/>
    </row>
    <row r="117" spans="1:15" s="50" customFormat="1" ht="13" customHeight="1" x14ac:dyDescent="0.25">
      <c r="A117" s="74"/>
      <c r="B117" s="26"/>
      <c r="C117" s="113"/>
      <c r="D117" s="45"/>
      <c r="E117" s="197"/>
      <c r="F117" s="45"/>
      <c r="G117" s="197"/>
      <c r="H117" s="45"/>
      <c r="I117" s="142"/>
      <c r="J117" s="48"/>
      <c r="K117" s="142"/>
      <c r="L117" s="210"/>
      <c r="M117" s="211"/>
      <c r="N117" s="110"/>
      <c r="O117" s="55"/>
    </row>
    <row r="118" spans="1:15" s="50" customFormat="1" ht="13" customHeight="1" x14ac:dyDescent="0.25">
      <c r="A118" s="37" t="s">
        <v>111</v>
      </c>
      <c r="B118" s="98" t="s">
        <v>44</v>
      </c>
      <c r="C118" s="136"/>
      <c r="D118" s="97">
        <f>D119-L119</f>
        <v>-62.931422715610928</v>
      </c>
      <c r="E118" s="199">
        <f>E119-M119</f>
        <v>-62.931422715610928</v>
      </c>
      <c r="F118" s="51"/>
      <c r="G118" s="194"/>
      <c r="H118" s="51"/>
      <c r="I118" s="194"/>
      <c r="J118" s="51"/>
      <c r="K118" s="194"/>
      <c r="L118" s="208"/>
      <c r="M118" s="209"/>
      <c r="N118" s="139">
        <v>-86.55</v>
      </c>
      <c r="O118" s="140" t="s">
        <v>138</v>
      </c>
    </row>
    <row r="119" spans="1:15" s="50" customFormat="1" ht="13" customHeight="1" x14ac:dyDescent="0.3">
      <c r="A119" s="40" t="s">
        <v>112</v>
      </c>
      <c r="B119" s="98" t="s">
        <v>44</v>
      </c>
      <c r="C119" s="136"/>
      <c r="D119" s="51">
        <f>F93</f>
        <v>-61.409233761741973</v>
      </c>
      <c r="E119" s="51">
        <f>G93</f>
        <v>-61.409233761741973</v>
      </c>
      <c r="F119" s="51"/>
      <c r="G119" s="194"/>
      <c r="H119" s="51"/>
      <c r="I119" s="194"/>
      <c r="J119" s="51"/>
      <c r="K119" s="194"/>
      <c r="L119" s="206">
        <f>L46</f>
        <v>1.5221889538689533</v>
      </c>
      <c r="M119" s="206">
        <f>M46</f>
        <v>1.5221889538689533</v>
      </c>
      <c r="N119" s="225"/>
      <c r="O119" s="226"/>
    </row>
    <row r="120" spans="1:15" s="50" customFormat="1" ht="13" customHeight="1" x14ac:dyDescent="0.25">
      <c r="A120" s="37" t="s">
        <v>113</v>
      </c>
      <c r="B120" s="98" t="s">
        <v>44</v>
      </c>
      <c r="C120" s="136"/>
      <c r="D120" s="97">
        <f>D119+L119</f>
        <v>-59.887044807873018</v>
      </c>
      <c r="E120" s="199">
        <f>E119+M119</f>
        <v>-59.887044807873018</v>
      </c>
      <c r="F120" s="51"/>
      <c r="G120" s="194"/>
      <c r="H120" s="51"/>
      <c r="I120" s="194"/>
      <c r="J120" s="51"/>
      <c r="K120" s="194"/>
      <c r="L120" s="208"/>
      <c r="M120" s="209"/>
      <c r="N120" s="139">
        <v>-50</v>
      </c>
      <c r="O120" s="140" t="s">
        <v>138</v>
      </c>
    </row>
    <row r="121" spans="1:15" s="50" customFormat="1" ht="13" customHeight="1" x14ac:dyDescent="0.25">
      <c r="A121" s="74"/>
      <c r="B121" s="26"/>
      <c r="C121" s="113"/>
      <c r="D121" s="45"/>
      <c r="E121" s="197"/>
      <c r="F121" s="45"/>
      <c r="G121" s="197"/>
      <c r="H121" s="45"/>
      <c r="I121" s="142"/>
      <c r="J121" s="48"/>
      <c r="K121" s="142"/>
      <c r="L121" s="210"/>
      <c r="M121" s="211"/>
      <c r="N121" s="110"/>
      <c r="O121" s="55"/>
    </row>
    <row r="122" spans="1:15" s="50" customFormat="1" x14ac:dyDescent="0.25">
      <c r="A122" s="37" t="s">
        <v>114</v>
      </c>
      <c r="B122" s="98" t="s">
        <v>44</v>
      </c>
      <c r="C122" s="136"/>
      <c r="D122" s="97">
        <f>D123-L123</f>
        <v>-66.108019344022978</v>
      </c>
      <c r="E122" s="199">
        <f>E123-M123</f>
        <v>-66.108019344022978</v>
      </c>
      <c r="F122" s="51"/>
      <c r="G122" s="194"/>
      <c r="H122" s="51"/>
      <c r="I122" s="194"/>
      <c r="J122" s="51"/>
      <c r="K122" s="194"/>
      <c r="L122" s="208"/>
      <c r="M122" s="209"/>
      <c r="N122" s="139">
        <v>-70</v>
      </c>
      <c r="O122" s="140" t="s">
        <v>131</v>
      </c>
    </row>
    <row r="123" spans="1:15" s="50" customFormat="1" ht="13" x14ac:dyDescent="0.3">
      <c r="A123" s="40" t="s">
        <v>115</v>
      </c>
      <c r="B123" s="98" t="s">
        <v>44</v>
      </c>
      <c r="C123" s="136"/>
      <c r="D123" s="51">
        <f>H93</f>
        <v>-64.592749472082829</v>
      </c>
      <c r="E123" s="51">
        <f>I93</f>
        <v>-64.592749472082829</v>
      </c>
      <c r="F123" s="51"/>
      <c r="G123" s="194"/>
      <c r="H123" s="51"/>
      <c r="I123" s="194"/>
      <c r="J123" s="51"/>
      <c r="K123" s="194"/>
      <c r="L123" s="206">
        <f>L58</f>
        <v>1.5152698719401472</v>
      </c>
      <c r="M123" s="206">
        <f>M58</f>
        <v>1.5152698719401472</v>
      </c>
      <c r="N123" s="138"/>
      <c r="O123" s="55"/>
    </row>
    <row r="124" spans="1:15" s="50" customFormat="1" x14ac:dyDescent="0.25">
      <c r="A124" s="37" t="s">
        <v>116</v>
      </c>
      <c r="B124" s="98" t="s">
        <v>44</v>
      </c>
      <c r="C124" s="136"/>
      <c r="D124" s="97">
        <f>D123+L123</f>
        <v>-63.077479600142681</v>
      </c>
      <c r="E124" s="199">
        <f>E123+M123</f>
        <v>-63.077479600142681</v>
      </c>
      <c r="F124" s="51"/>
      <c r="G124" s="194"/>
      <c r="H124" s="51"/>
      <c r="I124" s="194"/>
      <c r="J124" s="51"/>
      <c r="K124" s="194"/>
      <c r="L124" s="208"/>
      <c r="M124" s="209"/>
      <c r="N124" s="139">
        <v>-50</v>
      </c>
      <c r="O124" s="140" t="s">
        <v>131</v>
      </c>
    </row>
    <row r="125" spans="1:15" s="50" customFormat="1" x14ac:dyDescent="0.25">
      <c r="A125" s="74"/>
      <c r="B125" s="26"/>
      <c r="C125" s="113"/>
      <c r="D125" s="48"/>
      <c r="E125" s="142"/>
      <c r="F125" s="48"/>
      <c r="G125" s="142"/>
      <c r="H125" s="48"/>
      <c r="I125" s="142"/>
      <c r="J125" s="48"/>
      <c r="K125" s="142"/>
      <c r="L125" s="210"/>
      <c r="M125" s="211"/>
      <c r="N125" s="110"/>
      <c r="O125" s="60"/>
    </row>
    <row r="126" spans="1:15" s="50" customFormat="1" x14ac:dyDescent="0.25">
      <c r="A126" s="74"/>
      <c r="B126" s="26"/>
      <c r="C126" s="113"/>
      <c r="D126" s="48"/>
      <c r="E126" s="142"/>
      <c r="F126" s="48"/>
      <c r="G126" s="142"/>
      <c r="H126" s="48"/>
      <c r="I126" s="142"/>
      <c r="J126" s="48"/>
      <c r="K126" s="142"/>
      <c r="L126" s="210"/>
      <c r="M126" s="211"/>
      <c r="N126" s="110"/>
      <c r="O126" s="60"/>
    </row>
    <row r="127" spans="1:15" s="50" customFormat="1" x14ac:dyDescent="0.25">
      <c r="A127" s="37" t="s">
        <v>117</v>
      </c>
      <c r="B127" s="217" t="s">
        <v>4</v>
      </c>
      <c r="C127" s="136"/>
      <c r="D127" s="136"/>
      <c r="E127" s="136"/>
      <c r="F127" s="136"/>
      <c r="G127" s="136"/>
      <c r="H127" s="136"/>
      <c r="I127" s="136"/>
      <c r="J127" s="136"/>
      <c r="K127" s="220">
        <f>K128-L128</f>
        <v>-6.1633307652783937</v>
      </c>
      <c r="L127" s="136"/>
      <c r="M127" s="136"/>
      <c r="N127" s="139">
        <v>-27</v>
      </c>
      <c r="O127" s="140" t="s">
        <v>133</v>
      </c>
    </row>
    <row r="128" spans="1:15" s="50" customFormat="1" x14ac:dyDescent="0.25">
      <c r="A128" s="40" t="s">
        <v>118</v>
      </c>
      <c r="B128" s="217" t="s">
        <v>4</v>
      </c>
      <c r="C128" s="136"/>
      <c r="D128" s="136"/>
      <c r="E128" s="136"/>
      <c r="F128" s="136"/>
      <c r="G128" s="136"/>
      <c r="H128" s="136"/>
      <c r="I128" s="136"/>
      <c r="J128" s="136"/>
      <c r="K128" s="215">
        <f>I94</f>
        <v>-4</v>
      </c>
      <c r="L128" s="215">
        <f>L63</f>
        <v>2.1633307652783933</v>
      </c>
      <c r="M128" s="215">
        <f>M63</f>
        <v>2.1633307652783933</v>
      </c>
      <c r="N128" s="136"/>
      <c r="O128" s="60"/>
    </row>
    <row r="129" spans="1:15" s="50" customFormat="1" x14ac:dyDescent="0.25">
      <c r="A129" s="37" t="s">
        <v>119</v>
      </c>
      <c r="B129" s="217" t="s">
        <v>4</v>
      </c>
      <c r="C129" s="136"/>
      <c r="D129" s="136"/>
      <c r="E129" s="136"/>
      <c r="F129" s="136"/>
      <c r="G129" s="136"/>
      <c r="H129" s="136"/>
      <c r="I129" s="136"/>
      <c r="J129" s="136"/>
      <c r="K129" s="220">
        <f>K128+L128</f>
        <v>-1.8366692347216067</v>
      </c>
      <c r="L129" s="136"/>
      <c r="M129" s="136"/>
      <c r="N129" s="139">
        <v>27</v>
      </c>
      <c r="O129" s="140" t="s">
        <v>133</v>
      </c>
    </row>
    <row r="130" spans="1:15" s="50" customFormat="1" x14ac:dyDescent="0.25">
      <c r="A130" s="74"/>
      <c r="B130" s="26"/>
      <c r="C130" s="113"/>
      <c r="D130" s="48"/>
      <c r="E130" s="142"/>
      <c r="F130" s="48"/>
      <c r="G130" s="142"/>
      <c r="H130" s="48"/>
      <c r="I130" s="142"/>
      <c r="J130" s="48"/>
      <c r="K130" s="142"/>
      <c r="L130" s="210"/>
      <c r="M130" s="211"/>
      <c r="N130" s="110"/>
      <c r="O130" s="60"/>
    </row>
    <row r="131" spans="1:15" s="50" customFormat="1" x14ac:dyDescent="0.25">
      <c r="A131" s="37" t="s">
        <v>120</v>
      </c>
      <c r="B131" s="217" t="s">
        <v>4</v>
      </c>
      <c r="C131" s="136"/>
      <c r="D131" s="136"/>
      <c r="E131" s="136"/>
      <c r="F131" s="136"/>
      <c r="G131" s="136"/>
      <c r="H131" s="136"/>
      <c r="I131" s="136"/>
      <c r="J131" s="136"/>
      <c r="K131" s="220">
        <f>K132-L132</f>
        <v>-5.3313290160287989</v>
      </c>
      <c r="L131" s="136"/>
      <c r="M131" s="136"/>
      <c r="N131" s="139">
        <v>-20</v>
      </c>
      <c r="O131" s="140" t="s">
        <v>133</v>
      </c>
    </row>
    <row r="132" spans="1:15" s="50" customFormat="1" x14ac:dyDescent="0.25">
      <c r="A132" s="40" t="s">
        <v>121</v>
      </c>
      <c r="B132" s="217" t="s">
        <v>4</v>
      </c>
      <c r="C132" s="136"/>
      <c r="D132" s="136"/>
      <c r="E132" s="136"/>
      <c r="F132" s="136"/>
      <c r="G132" s="136"/>
      <c r="H132" s="136"/>
      <c r="I132" s="136"/>
      <c r="J132" s="136"/>
      <c r="K132" s="215">
        <f>I95</f>
        <v>-3.1835157103408562</v>
      </c>
      <c r="L132" s="215">
        <f>L67</f>
        <v>2.1478133056879427</v>
      </c>
      <c r="M132" s="215">
        <f>M67</f>
        <v>2.1478133056879427</v>
      </c>
      <c r="N132" s="136"/>
      <c r="O132" s="60"/>
    </row>
    <row r="133" spans="1:15" s="50" customFormat="1" x14ac:dyDescent="0.25">
      <c r="A133" s="37" t="s">
        <v>122</v>
      </c>
      <c r="B133" s="217" t="s">
        <v>4</v>
      </c>
      <c r="C133" s="136"/>
      <c r="D133" s="136"/>
      <c r="E133" s="136"/>
      <c r="F133" s="136"/>
      <c r="G133" s="136"/>
      <c r="H133" s="136"/>
      <c r="I133" s="136"/>
      <c r="J133" s="136"/>
      <c r="K133" s="220">
        <f>K132+L132</f>
        <v>-1.0357024046529135</v>
      </c>
      <c r="L133" s="136"/>
      <c r="M133" s="136"/>
      <c r="N133" s="139">
        <v>20</v>
      </c>
      <c r="O133" s="140" t="s">
        <v>133</v>
      </c>
    </row>
    <row r="134" spans="1:15" s="50" customFormat="1" x14ac:dyDescent="0.25">
      <c r="A134" s="74"/>
      <c r="B134" s="26"/>
      <c r="C134" s="113"/>
      <c r="D134" s="48"/>
      <c r="E134" s="142"/>
      <c r="F134" s="48"/>
      <c r="G134" s="142"/>
      <c r="H134" s="48"/>
      <c r="I134" s="142"/>
      <c r="J134" s="48"/>
      <c r="K134" s="142"/>
      <c r="L134" s="210"/>
      <c r="M134" s="211"/>
      <c r="N134" s="110"/>
      <c r="O134" s="60"/>
    </row>
    <row r="135" spans="1:15" s="50" customFormat="1" x14ac:dyDescent="0.25">
      <c r="A135" s="37" t="s">
        <v>94</v>
      </c>
      <c r="B135" s="38" t="s">
        <v>4</v>
      </c>
      <c r="C135" s="129"/>
      <c r="D135" s="51"/>
      <c r="E135" s="194"/>
      <c r="F135" s="51"/>
      <c r="G135" s="194"/>
      <c r="H135" s="51"/>
      <c r="I135" s="200">
        <f>I136-M136</f>
        <v>0.33666923472160626</v>
      </c>
      <c r="J135" s="51"/>
      <c r="K135" s="194"/>
      <c r="L135" s="208"/>
      <c r="M135" s="209"/>
      <c r="N135" s="139">
        <v>0</v>
      </c>
      <c r="O135" s="140" t="s">
        <v>63</v>
      </c>
    </row>
    <row r="136" spans="1:15" s="50" customFormat="1" ht="13" x14ac:dyDescent="0.3">
      <c r="A136" s="40" t="s">
        <v>95</v>
      </c>
      <c r="B136" s="38" t="s">
        <v>4</v>
      </c>
      <c r="C136" s="129"/>
      <c r="D136" s="51"/>
      <c r="E136" s="194"/>
      <c r="F136" s="51"/>
      <c r="G136" s="194"/>
      <c r="H136" s="51"/>
      <c r="I136" s="194">
        <f>I96</f>
        <v>7</v>
      </c>
      <c r="J136" s="51"/>
      <c r="K136" s="194"/>
      <c r="L136" s="206">
        <f>L71</f>
        <v>6.6633307652783937</v>
      </c>
      <c r="M136" s="207">
        <f>M71</f>
        <v>6.6633307652783937</v>
      </c>
      <c r="N136" s="138"/>
      <c r="O136" s="60"/>
    </row>
    <row r="137" spans="1:15" s="50" customFormat="1" x14ac:dyDescent="0.25">
      <c r="A137" s="37" t="s">
        <v>96</v>
      </c>
      <c r="B137" s="38" t="s">
        <v>4</v>
      </c>
      <c r="C137" s="129"/>
      <c r="D137" s="51"/>
      <c r="E137" s="194"/>
      <c r="F137" s="51"/>
      <c r="G137" s="194"/>
      <c r="H137" s="51"/>
      <c r="I137" s="201">
        <f>I136+M136</f>
        <v>13.663330765278394</v>
      </c>
      <c r="J137" s="51"/>
      <c r="K137" s="194"/>
      <c r="L137" s="208"/>
      <c r="M137" s="209"/>
      <c r="N137" s="137"/>
      <c r="O137" s="60"/>
    </row>
    <row r="138" spans="1:15" x14ac:dyDescent="0.25">
      <c r="A138" s="45"/>
      <c r="B138" s="26"/>
      <c r="C138" s="113"/>
      <c r="D138" s="45"/>
      <c r="E138" s="197"/>
      <c r="F138" s="45"/>
      <c r="G138" s="197"/>
      <c r="H138" s="45"/>
      <c r="I138" s="142"/>
      <c r="J138" s="48"/>
      <c r="K138" s="142"/>
      <c r="L138" s="19"/>
      <c r="M138" s="62"/>
      <c r="N138" s="55"/>
      <c r="O138" s="55"/>
    </row>
    <row r="139" spans="1:15" ht="13.5" thickBot="1" x14ac:dyDescent="0.35">
      <c r="A139" s="53" t="s">
        <v>13</v>
      </c>
      <c r="B139" s="54"/>
      <c r="C139" s="147"/>
      <c r="D139" s="148"/>
      <c r="E139" s="198"/>
      <c r="F139" s="148"/>
      <c r="G139" s="198"/>
      <c r="H139" s="148"/>
      <c r="I139" s="195"/>
      <c r="J139" s="64"/>
      <c r="K139" s="195"/>
      <c r="L139" s="202"/>
      <c r="M139" s="203"/>
      <c r="N139" s="111"/>
      <c r="O139" s="65" t="s">
        <v>14</v>
      </c>
    </row>
  </sheetData>
  <mergeCells count="24">
    <mergeCell ref="D2:E2"/>
    <mergeCell ref="F2:G2"/>
    <mergeCell ref="H2:I2"/>
    <mergeCell ref="D14:E14"/>
    <mergeCell ref="F14:G14"/>
    <mergeCell ref="H14:I14"/>
    <mergeCell ref="L33:M33"/>
    <mergeCell ref="D79:E79"/>
    <mergeCell ref="F79:G79"/>
    <mergeCell ref="H79:I79"/>
    <mergeCell ref="J23:K23"/>
    <mergeCell ref="J33:K33"/>
    <mergeCell ref="D24:E24"/>
    <mergeCell ref="F24:G24"/>
    <mergeCell ref="H24:I24"/>
    <mergeCell ref="D23:I23"/>
    <mergeCell ref="D33:I33"/>
    <mergeCell ref="D99:E99"/>
    <mergeCell ref="F99:G99"/>
    <mergeCell ref="H99:I99"/>
    <mergeCell ref="L99:M99"/>
    <mergeCell ref="D34:E34"/>
    <mergeCell ref="F34:G34"/>
    <mergeCell ref="H34:I34"/>
  </mergeCells>
  <phoneticPr fontId="16" type="noConversion"/>
  <conditionalFormatting sqref="O139">
    <cfRule type="cellIs" dxfId="33" priority="20" stopIfTrue="1" operator="equal">
      <formula>"Yes"</formula>
    </cfRule>
    <cfRule type="cellIs" dxfId="32" priority="21" stopIfTrue="1" operator="notEqual">
      <formula>"Yes"</formula>
    </cfRule>
  </conditionalFormatting>
  <conditionalFormatting sqref="F102">
    <cfRule type="cellIs" dxfId="31" priority="17" stopIfTrue="1" operator="lessThan">
      <formula>N102</formula>
    </cfRule>
  </conditionalFormatting>
  <conditionalFormatting sqref="F106">
    <cfRule type="cellIs" dxfId="30" priority="16" stopIfTrue="1" operator="lessThan">
      <formula>N106</formula>
    </cfRule>
  </conditionalFormatting>
  <conditionalFormatting sqref="G102">
    <cfRule type="cellIs" dxfId="29" priority="13" stopIfTrue="1" operator="lessThan">
      <formula>N102</formula>
    </cfRule>
  </conditionalFormatting>
  <conditionalFormatting sqref="G106">
    <cfRule type="cellIs" dxfId="28" priority="12" stopIfTrue="1" operator="lessThan">
      <formula>N106</formula>
    </cfRule>
  </conditionalFormatting>
  <conditionalFormatting sqref="H110:I110">
    <cfRule type="cellIs" dxfId="27" priority="11" stopIfTrue="1" operator="lessThan">
      <formula>M110</formula>
    </cfRule>
  </conditionalFormatting>
  <conditionalFormatting sqref="I114">
    <cfRule type="cellIs" dxfId="26" priority="10" stopIfTrue="1" operator="lessThan">
      <formula>N114</formula>
    </cfRule>
  </conditionalFormatting>
  <conditionalFormatting sqref="D122">
    <cfRule type="cellIs" dxfId="25" priority="9" stopIfTrue="1" operator="lessThan">
      <formula>N122</formula>
    </cfRule>
  </conditionalFormatting>
  <conditionalFormatting sqref="D124">
    <cfRule type="cellIs" dxfId="24" priority="8" stopIfTrue="1" operator="greaterThan">
      <formula>N124</formula>
    </cfRule>
  </conditionalFormatting>
  <conditionalFormatting sqref="I135">
    <cfRule type="cellIs" dxfId="23" priority="7" stopIfTrue="1" operator="lessThan">
      <formula>N135</formula>
    </cfRule>
  </conditionalFormatting>
  <conditionalFormatting sqref="E122">
    <cfRule type="cellIs" dxfId="22" priority="6" stopIfTrue="1" operator="lessThan">
      <formula>N122</formula>
    </cfRule>
  </conditionalFormatting>
  <conditionalFormatting sqref="E124">
    <cfRule type="cellIs" dxfId="21" priority="5" stopIfTrue="1" operator="greaterThan">
      <formula>N124</formula>
    </cfRule>
  </conditionalFormatting>
  <conditionalFormatting sqref="D118">
    <cfRule type="cellIs" dxfId="20" priority="4" stopIfTrue="1" operator="lessThan">
      <formula>N118</formula>
    </cfRule>
  </conditionalFormatting>
  <conditionalFormatting sqref="D120">
    <cfRule type="cellIs" dxfId="19" priority="3" stopIfTrue="1" operator="greaterThan">
      <formula>N120</formula>
    </cfRule>
  </conditionalFormatting>
  <conditionalFormatting sqref="E118">
    <cfRule type="cellIs" dxfId="18" priority="2" stopIfTrue="1" operator="lessThan">
      <formula>N118</formula>
    </cfRule>
  </conditionalFormatting>
  <conditionalFormatting sqref="E120">
    <cfRule type="cellIs" dxfId="17" priority="1" stopIfTrue="1" operator="greaterThan">
      <formula>N120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8D862-347F-4AE6-B56D-7CE15370D8E1}">
  <dimension ref="A1:R139"/>
  <sheetViews>
    <sheetView topLeftCell="A55" zoomScale="70" zoomScaleNormal="70" workbookViewId="0">
      <selection activeCell="F63" sqref="F63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8" width="8.54296875" style="7" customWidth="1"/>
    <col min="9" max="9" width="11.453125" style="7" customWidth="1"/>
    <col min="10" max="14" width="8.54296875" style="7" customWidth="1"/>
    <col min="15" max="15" width="42.54296875" style="7" customWidth="1"/>
    <col min="16" max="16384" width="10.7265625" style="7"/>
  </cols>
  <sheetData>
    <row r="1" spans="1:15" ht="13" thickBot="1" x14ac:dyDescent="0.3">
      <c r="L1" s="8"/>
      <c r="M1" s="8"/>
      <c r="N1" s="8"/>
      <c r="O1" s="8"/>
    </row>
    <row r="2" spans="1:15" ht="13" x14ac:dyDescent="0.3">
      <c r="A2" s="9" t="s">
        <v>11</v>
      </c>
      <c r="B2" s="10"/>
      <c r="C2" s="115" t="s">
        <v>37</v>
      </c>
      <c r="D2" s="228" t="s">
        <v>34</v>
      </c>
      <c r="E2" s="229"/>
      <c r="F2" s="228" t="s">
        <v>98</v>
      </c>
      <c r="G2" s="229"/>
      <c r="H2" s="228" t="s">
        <v>99</v>
      </c>
      <c r="I2" s="229"/>
      <c r="J2" s="93"/>
      <c r="K2" s="35"/>
      <c r="L2" s="93"/>
      <c r="M2" s="93"/>
      <c r="N2" s="93"/>
      <c r="O2" s="13" t="s">
        <v>0</v>
      </c>
    </row>
    <row r="3" spans="1:15" ht="13" x14ac:dyDescent="0.3">
      <c r="A3" s="30"/>
      <c r="B3" s="62"/>
      <c r="C3" s="158"/>
      <c r="D3" s="159" t="s">
        <v>53</v>
      </c>
      <c r="E3" s="126" t="s">
        <v>54</v>
      </c>
      <c r="F3" s="159" t="s">
        <v>53</v>
      </c>
      <c r="G3" s="126" t="s">
        <v>54</v>
      </c>
      <c r="H3" s="159" t="s">
        <v>53</v>
      </c>
      <c r="I3" s="126" t="s">
        <v>54</v>
      </c>
      <c r="J3" s="17"/>
      <c r="K3" s="160"/>
      <c r="L3" s="17"/>
      <c r="M3" s="17"/>
      <c r="N3" s="17"/>
      <c r="O3" s="127"/>
    </row>
    <row r="4" spans="1:15" ht="13" x14ac:dyDescent="0.3">
      <c r="A4" s="14"/>
      <c r="B4" s="15" t="s">
        <v>1</v>
      </c>
      <c r="C4" s="15"/>
      <c r="D4" s="84"/>
      <c r="E4" s="162"/>
      <c r="F4" s="84"/>
      <c r="G4" s="162"/>
      <c r="H4" s="84"/>
      <c r="I4" s="162"/>
      <c r="J4" s="99"/>
      <c r="K4" s="17"/>
      <c r="L4" s="17"/>
      <c r="M4" s="17"/>
      <c r="N4" s="17"/>
      <c r="O4" s="60"/>
    </row>
    <row r="5" spans="1:15" ht="13.5" thickBot="1" x14ac:dyDescent="0.35">
      <c r="A5" s="116" t="s">
        <v>38</v>
      </c>
      <c r="B5" s="117" t="s">
        <v>39</v>
      </c>
      <c r="C5" s="15"/>
      <c r="D5" s="145">
        <v>30</v>
      </c>
      <c r="E5" s="212">
        <f>$D5</f>
        <v>30</v>
      </c>
      <c r="F5" s="84"/>
      <c r="G5" s="162"/>
      <c r="H5" s="84"/>
      <c r="I5" s="162"/>
      <c r="J5" s="24"/>
      <c r="K5" s="17"/>
      <c r="L5" s="79"/>
      <c r="M5" s="79"/>
      <c r="N5" s="17"/>
      <c r="O5" s="22" t="s">
        <v>126</v>
      </c>
    </row>
    <row r="6" spans="1:15" ht="13.5" thickBot="1" x14ac:dyDescent="0.35">
      <c r="A6" s="116" t="s">
        <v>40</v>
      </c>
      <c r="B6" s="118" t="s">
        <v>41</v>
      </c>
      <c r="C6" s="15"/>
      <c r="D6" s="145">
        <v>40</v>
      </c>
      <c r="E6" s="212">
        <f>$D6</f>
        <v>40</v>
      </c>
      <c r="F6" s="84"/>
      <c r="G6" s="162"/>
      <c r="H6" s="84"/>
      <c r="I6" s="162"/>
      <c r="J6" s="24"/>
      <c r="K6" s="17"/>
      <c r="L6" s="79"/>
      <c r="M6" s="79"/>
      <c r="N6" s="17"/>
      <c r="O6" s="22" t="s">
        <v>126</v>
      </c>
    </row>
    <row r="7" spans="1:15" ht="13" x14ac:dyDescent="0.3">
      <c r="A7" s="19" t="s">
        <v>42</v>
      </c>
      <c r="B7" s="61" t="s">
        <v>2</v>
      </c>
      <c r="C7" s="20"/>
      <c r="D7" s="163">
        <v>-98</v>
      </c>
      <c r="E7" s="213">
        <f>$D7</f>
        <v>-98</v>
      </c>
      <c r="F7" s="166"/>
      <c r="G7" s="156"/>
      <c r="H7" s="166"/>
      <c r="I7" s="20"/>
      <c r="J7" s="24"/>
      <c r="K7" s="17"/>
      <c r="L7" s="79"/>
      <c r="M7" s="79"/>
      <c r="N7" s="21"/>
      <c r="O7" s="22" t="s">
        <v>126</v>
      </c>
    </row>
    <row r="8" spans="1:15" s="8" customFormat="1" x14ac:dyDescent="0.25">
      <c r="A8" s="19" t="s">
        <v>3</v>
      </c>
      <c r="B8" s="20" t="s">
        <v>4</v>
      </c>
      <c r="C8" s="20"/>
      <c r="D8" s="120"/>
      <c r="E8" s="20"/>
      <c r="F8" s="163">
        <v>8</v>
      </c>
      <c r="G8" s="214">
        <v>8</v>
      </c>
      <c r="H8" s="214">
        <v>4</v>
      </c>
      <c r="I8" s="214">
        <v>4</v>
      </c>
      <c r="J8" s="23"/>
      <c r="K8" s="23"/>
      <c r="L8" s="21"/>
      <c r="M8" s="21"/>
      <c r="N8" s="21"/>
      <c r="O8" s="22" t="s">
        <v>126</v>
      </c>
    </row>
    <row r="9" spans="1:15" s="8" customFormat="1" ht="13" thickBot="1" x14ac:dyDescent="0.3">
      <c r="A9" s="19" t="s">
        <v>50</v>
      </c>
      <c r="B9" s="20"/>
      <c r="C9" s="20"/>
      <c r="D9" s="120"/>
      <c r="E9" s="20"/>
      <c r="F9" s="145">
        <v>106</v>
      </c>
      <c r="G9" s="212">
        <f>$F9</f>
        <v>106</v>
      </c>
      <c r="H9" s="212">
        <f>$F9</f>
        <v>106</v>
      </c>
      <c r="I9" s="212">
        <f>$F9</f>
        <v>106</v>
      </c>
      <c r="J9" s="23"/>
      <c r="K9" s="23"/>
      <c r="L9" s="21"/>
      <c r="M9" s="21"/>
      <c r="N9" s="21"/>
      <c r="O9" s="22"/>
    </row>
    <row r="10" spans="1:15" s="8" customFormat="1" x14ac:dyDescent="0.25">
      <c r="A10" s="19" t="s">
        <v>55</v>
      </c>
      <c r="B10" s="20" t="s">
        <v>4</v>
      </c>
      <c r="C10" s="154">
        <v>-6</v>
      </c>
      <c r="D10" s="120"/>
      <c r="E10" s="20"/>
      <c r="F10" s="120"/>
      <c r="G10" s="20"/>
      <c r="H10" s="120"/>
      <c r="I10" s="62"/>
      <c r="J10" s="23"/>
      <c r="K10" s="23"/>
      <c r="L10" s="21"/>
      <c r="M10" s="21"/>
      <c r="N10" s="21"/>
      <c r="O10" s="22" t="s">
        <v>125</v>
      </c>
    </row>
    <row r="11" spans="1:15" ht="13.5" thickBot="1" x14ac:dyDescent="0.35">
      <c r="A11" s="144" t="s">
        <v>130</v>
      </c>
      <c r="B11" s="145"/>
      <c r="C11" s="119"/>
      <c r="D11" s="165"/>
      <c r="E11" s="96"/>
      <c r="F11" s="165"/>
      <c r="G11" s="96"/>
      <c r="H11" s="165"/>
      <c r="I11" s="167"/>
      <c r="J11" s="89"/>
      <c r="K11" s="89"/>
      <c r="L11" s="94"/>
      <c r="M11" s="94"/>
      <c r="N11" s="94"/>
      <c r="O11" s="56"/>
    </row>
    <row r="12" spans="1:15" x14ac:dyDescent="0.25">
      <c r="B12" s="21"/>
      <c r="C12" s="21"/>
      <c r="D12" s="18"/>
      <c r="E12" s="18"/>
      <c r="F12" s="18"/>
      <c r="G12" s="18"/>
      <c r="H12" s="18"/>
      <c r="I12" s="23"/>
      <c r="J12" s="23"/>
      <c r="K12" s="23"/>
      <c r="L12" s="8"/>
      <c r="M12" s="8"/>
      <c r="N12" s="8"/>
      <c r="O12" s="63"/>
    </row>
    <row r="13" spans="1:15" ht="13" thickBot="1" x14ac:dyDescent="0.3">
      <c r="A13" s="8"/>
      <c r="B13" s="18"/>
      <c r="C13" s="18"/>
      <c r="D13" s="18"/>
      <c r="E13" s="18"/>
      <c r="F13" s="18"/>
      <c r="G13" s="18"/>
      <c r="H13" s="18"/>
      <c r="I13" s="25"/>
      <c r="J13" s="24"/>
      <c r="K13" s="25"/>
      <c r="L13" s="18"/>
      <c r="M13" s="18"/>
      <c r="N13" s="18"/>
    </row>
    <row r="14" spans="1:15" ht="13" x14ac:dyDescent="0.3">
      <c r="A14" s="9" t="s">
        <v>20</v>
      </c>
      <c r="B14" s="28"/>
      <c r="C14" s="28"/>
      <c r="D14" s="228" t="s">
        <v>34</v>
      </c>
      <c r="E14" s="229"/>
      <c r="F14" s="228" t="s">
        <v>68</v>
      </c>
      <c r="G14" s="229"/>
      <c r="H14" s="228" t="s">
        <v>69</v>
      </c>
      <c r="I14" s="229"/>
      <c r="J14" s="93"/>
      <c r="K14" s="35"/>
      <c r="L14" s="29"/>
      <c r="M14" s="29"/>
      <c r="N14" s="29"/>
      <c r="O14" s="13" t="s">
        <v>0</v>
      </c>
    </row>
    <row r="15" spans="1:15" ht="13" x14ac:dyDescent="0.3">
      <c r="A15" s="30"/>
      <c r="B15" s="20"/>
      <c r="C15" s="20"/>
      <c r="D15" s="159" t="s">
        <v>53</v>
      </c>
      <c r="E15" s="126" t="s">
        <v>54</v>
      </c>
      <c r="F15" s="159" t="s">
        <v>53</v>
      </c>
      <c r="G15" s="126" t="s">
        <v>54</v>
      </c>
      <c r="H15" s="159" t="s">
        <v>53</v>
      </c>
      <c r="I15" s="126" t="s">
        <v>54</v>
      </c>
      <c r="J15" s="17"/>
      <c r="K15" s="160"/>
      <c r="L15" s="21"/>
      <c r="M15" s="21"/>
      <c r="N15" s="21"/>
      <c r="O15" s="127"/>
    </row>
    <row r="16" spans="1:15" x14ac:dyDescent="0.25">
      <c r="A16" s="36" t="s">
        <v>21</v>
      </c>
      <c r="B16" s="61" t="s">
        <v>45</v>
      </c>
      <c r="C16" s="61"/>
      <c r="D16" s="168">
        <f>(10^12)*(10^-3)*(D5/15)*10^(D7/10)</f>
        <v>0.31697863849222196</v>
      </c>
      <c r="E16" s="155">
        <f>(10^12)*(10^-3)*(E5/15)*10^(E7/10)</f>
        <v>0.31697863849222196</v>
      </c>
      <c r="F16" s="168">
        <f>(10^12)*(10^-3)*(D5/15)*10^((D7+F8)/10)</f>
        <v>2</v>
      </c>
      <c r="G16" s="155">
        <f>(10^12)*(10^-3)*(E5/15)*10^((E7+G8)/10)</f>
        <v>2</v>
      </c>
      <c r="H16" s="168">
        <f>(10^12)*(10^-3)*(D5/15)*10^((D7+H8)/10)</f>
        <v>0.79621434110699241</v>
      </c>
      <c r="I16" s="155">
        <f>(10^12)*(10^-3)*(E5/15)*10^((E7+I8)/10)</f>
        <v>0.79621434110699241</v>
      </c>
      <c r="J16" s="80"/>
      <c r="K16" s="31"/>
      <c r="L16" s="31"/>
      <c r="M16" s="31"/>
      <c r="N16" s="31"/>
      <c r="O16" s="57" t="s">
        <v>56</v>
      </c>
    </row>
    <row r="17" spans="1:18" x14ac:dyDescent="0.25">
      <c r="A17" s="32" t="s">
        <v>58</v>
      </c>
      <c r="B17" s="20" t="s">
        <v>4</v>
      </c>
      <c r="C17" s="20"/>
      <c r="D17" s="120"/>
      <c r="E17" s="20"/>
      <c r="F17" s="48">
        <f>10*LOG(F16/(D16))</f>
        <v>8.0000000000000089</v>
      </c>
      <c r="G17" s="142">
        <f>10*LOG(G16/(E16))</f>
        <v>8.0000000000000089</v>
      </c>
      <c r="H17" s="142">
        <f>10*LOG(H16/(D16))</f>
        <v>3.9999999999999987</v>
      </c>
      <c r="I17" s="142">
        <f>10*LOG(I16/(E16))</f>
        <v>3.9999999999999987</v>
      </c>
      <c r="J17" s="24"/>
      <c r="K17" s="25"/>
      <c r="L17" s="33"/>
      <c r="M17" s="33"/>
      <c r="N17" s="33"/>
      <c r="O17" s="22" t="s">
        <v>59</v>
      </c>
    </row>
    <row r="18" spans="1:18" x14ac:dyDescent="0.25">
      <c r="A18" s="179" t="s">
        <v>61</v>
      </c>
      <c r="B18" s="20" t="s">
        <v>43</v>
      </c>
      <c r="C18" s="20"/>
      <c r="D18" s="120"/>
      <c r="E18" s="20"/>
      <c r="F18" s="166">
        <f>$D7+F8+10*LOG(D5/15)</f>
        <v>-86.989700043360187</v>
      </c>
      <c r="G18" s="156">
        <f>E7+G8+10*LOG(E5/15)</f>
        <v>-86.989700043360187</v>
      </c>
      <c r="H18" s="156">
        <f>D7+H8+10*LOG(D5/15)</f>
        <v>-90.989700043360187</v>
      </c>
      <c r="I18" s="156">
        <f>E7+I8+10*LOG(E5/15)</f>
        <v>-90.989700043360187</v>
      </c>
      <c r="J18" s="24"/>
      <c r="K18" s="25"/>
      <c r="L18" s="27"/>
      <c r="M18" s="27"/>
      <c r="N18" s="27"/>
      <c r="O18" s="66" t="s">
        <v>60</v>
      </c>
      <c r="Q18"/>
      <c r="R18"/>
    </row>
    <row r="19" spans="1:18" x14ac:dyDescent="0.25">
      <c r="A19" s="85" t="s">
        <v>35</v>
      </c>
      <c r="B19" s="20" t="s">
        <v>44</v>
      </c>
      <c r="C19" s="20"/>
      <c r="D19" s="169"/>
      <c r="E19" s="170"/>
      <c r="F19" s="166">
        <f>10*LOG((D16+F16)*10^-9)+10*LOG(F9*12)</f>
        <v>-55.305908588802453</v>
      </c>
      <c r="G19" s="166">
        <f>10*LOG((E16+G16)*10^-9)+10*LOG(G9*12)</f>
        <v>-55.305908588802453</v>
      </c>
      <c r="H19" s="166">
        <f>10*LOG((D16+H16)*10^-9)+10*LOG(H9*12)</f>
        <v>-58.489424299143309</v>
      </c>
      <c r="I19" s="166">
        <f>10*LOG((E16+I16)*10^-9)+10*LOG(I9*12)</f>
        <v>-58.489424299143309</v>
      </c>
      <c r="J19" s="24"/>
      <c r="K19" s="24"/>
      <c r="L19" s="27"/>
      <c r="M19" s="27"/>
      <c r="N19" s="27"/>
      <c r="O19" s="66" t="s">
        <v>32</v>
      </c>
      <c r="Q19"/>
      <c r="R19"/>
    </row>
    <row r="20" spans="1:18" ht="13" thickBot="1" x14ac:dyDescent="0.3">
      <c r="A20" s="149" t="s">
        <v>79</v>
      </c>
      <c r="B20" s="96" t="s">
        <v>4</v>
      </c>
      <c r="C20" s="96"/>
      <c r="D20" s="171"/>
      <c r="E20" s="157"/>
      <c r="F20" s="172"/>
      <c r="G20" s="167"/>
      <c r="H20" s="167">
        <f>H18-F18-$C10</f>
        <v>2</v>
      </c>
      <c r="I20" s="167">
        <f>I18-G18-$C10</f>
        <v>2</v>
      </c>
      <c r="J20" s="90"/>
      <c r="K20" s="90"/>
      <c r="L20" s="86"/>
      <c r="M20" s="86"/>
      <c r="N20" s="86"/>
      <c r="O20" s="103" t="s">
        <v>67</v>
      </c>
      <c r="Q20"/>
      <c r="R20"/>
    </row>
    <row r="21" spans="1:18" x14ac:dyDescent="0.25">
      <c r="J21" s="50"/>
    </row>
    <row r="22" spans="1:18" ht="13.5" thickBot="1" x14ac:dyDescent="0.35">
      <c r="A22" s="8"/>
      <c r="B22" s="18"/>
      <c r="C22" s="18"/>
      <c r="D22" s="18"/>
      <c r="E22" s="18"/>
      <c r="F22" s="18"/>
      <c r="G22" s="18"/>
      <c r="H22" s="18"/>
      <c r="I22" s="34"/>
      <c r="J22" s="79"/>
      <c r="K22" s="34"/>
      <c r="L22" s="18"/>
      <c r="M22" s="18"/>
      <c r="N22" s="18"/>
    </row>
    <row r="23" spans="1:18" ht="13.5" thickBot="1" x14ac:dyDescent="0.35">
      <c r="A23" s="9" t="s">
        <v>22</v>
      </c>
      <c r="B23" s="28"/>
      <c r="C23" s="128"/>
      <c r="D23" s="235" t="s">
        <v>49</v>
      </c>
      <c r="E23" s="236"/>
      <c r="F23" s="236"/>
      <c r="G23" s="236"/>
      <c r="H23" s="236"/>
      <c r="I23" s="232"/>
      <c r="J23" s="233" t="s">
        <v>31</v>
      </c>
      <c r="K23" s="234"/>
      <c r="L23" s="177"/>
      <c r="M23" s="12"/>
      <c r="N23" s="10"/>
      <c r="O23" s="13" t="s">
        <v>0</v>
      </c>
    </row>
    <row r="24" spans="1:18" ht="13" x14ac:dyDescent="0.3">
      <c r="A24" s="30"/>
      <c r="B24" s="20"/>
      <c r="C24" s="101"/>
      <c r="D24" s="228" t="s">
        <v>34</v>
      </c>
      <c r="E24" s="229"/>
      <c r="F24" s="228" t="s">
        <v>68</v>
      </c>
      <c r="G24" s="229"/>
      <c r="H24" s="228" t="s">
        <v>69</v>
      </c>
      <c r="I24" s="229"/>
      <c r="J24" s="176"/>
      <c r="K24" s="153"/>
      <c r="L24" s="19"/>
      <c r="M24" s="8"/>
      <c r="N24" s="62"/>
      <c r="O24" s="127"/>
    </row>
    <row r="25" spans="1:18" ht="13" x14ac:dyDescent="0.3">
      <c r="A25" s="30"/>
      <c r="B25" s="20"/>
      <c r="C25" s="101"/>
      <c r="D25" s="159" t="s">
        <v>53</v>
      </c>
      <c r="E25" s="126" t="s">
        <v>54</v>
      </c>
      <c r="F25" s="159" t="s">
        <v>53</v>
      </c>
      <c r="G25" s="126" t="s">
        <v>54</v>
      </c>
      <c r="H25" s="159" t="s">
        <v>53</v>
      </c>
      <c r="I25" s="126" t="s">
        <v>54</v>
      </c>
      <c r="J25" s="159" t="s">
        <v>53</v>
      </c>
      <c r="K25" s="126" t="s">
        <v>54</v>
      </c>
      <c r="L25" s="19"/>
      <c r="M25" s="8"/>
      <c r="N25" s="62"/>
      <c r="O25" s="127"/>
    </row>
    <row r="26" spans="1:18" x14ac:dyDescent="0.25">
      <c r="A26" s="36" t="s">
        <v>23</v>
      </c>
      <c r="B26" s="124" t="s">
        <v>6</v>
      </c>
      <c r="C26" s="174"/>
      <c r="D26" s="146">
        <v>1.5</v>
      </c>
      <c r="E26" s="83">
        <f>$D26</f>
        <v>1.5</v>
      </c>
      <c r="F26" s="81"/>
      <c r="G26" s="83"/>
      <c r="H26" s="81"/>
      <c r="I26" s="61"/>
      <c r="J26" s="91"/>
      <c r="K26" s="141"/>
      <c r="L26" s="19"/>
      <c r="M26" s="8"/>
      <c r="N26" s="62"/>
      <c r="O26" s="55"/>
    </row>
    <row r="27" spans="1:18" x14ac:dyDescent="0.25">
      <c r="A27" s="36" t="s">
        <v>80</v>
      </c>
      <c r="B27" s="124" t="s">
        <v>6</v>
      </c>
      <c r="C27" s="174"/>
      <c r="D27" s="146">
        <v>1.5</v>
      </c>
      <c r="E27" s="83">
        <f>$D27</f>
        <v>1.5</v>
      </c>
      <c r="F27" s="81"/>
      <c r="G27" s="83"/>
      <c r="H27" s="81"/>
      <c r="I27" s="61"/>
      <c r="J27" s="91"/>
      <c r="K27" s="141"/>
      <c r="L27" s="19"/>
      <c r="M27" s="8"/>
      <c r="N27" s="62"/>
      <c r="O27" s="55"/>
    </row>
    <row r="28" spans="1:18" s="8" customFormat="1" x14ac:dyDescent="0.25">
      <c r="A28" s="36" t="s">
        <v>24</v>
      </c>
      <c r="B28" s="124" t="s">
        <v>6</v>
      </c>
      <c r="C28" s="174"/>
      <c r="D28" s="81"/>
      <c r="E28" s="83"/>
      <c r="F28" s="146">
        <v>0.3</v>
      </c>
      <c r="G28" s="83">
        <f>$F28</f>
        <v>0.3</v>
      </c>
      <c r="H28" s="146">
        <v>0.3</v>
      </c>
      <c r="I28" s="83">
        <f>$H28</f>
        <v>0.3</v>
      </c>
      <c r="J28" s="81"/>
      <c r="K28" s="142"/>
      <c r="L28" s="81"/>
      <c r="M28" s="82"/>
      <c r="N28" s="83"/>
      <c r="O28" s="55"/>
      <c r="P28" s="19"/>
    </row>
    <row r="29" spans="1:18" s="8" customFormat="1" x14ac:dyDescent="0.25">
      <c r="A29" s="36" t="s">
        <v>81</v>
      </c>
      <c r="B29" s="124" t="s">
        <v>6</v>
      </c>
      <c r="C29" s="174"/>
      <c r="D29" s="81"/>
      <c r="E29" s="83"/>
      <c r="F29" s="146">
        <v>0.3</v>
      </c>
      <c r="G29" s="83">
        <f>$F29</f>
        <v>0.3</v>
      </c>
      <c r="H29" s="146">
        <v>0.3</v>
      </c>
      <c r="I29" s="83">
        <f>$H29</f>
        <v>0.3</v>
      </c>
      <c r="J29" s="81"/>
      <c r="K29" s="142"/>
      <c r="L29" s="81"/>
      <c r="M29" s="82"/>
      <c r="N29" s="83"/>
      <c r="O29" s="55"/>
    </row>
    <row r="30" spans="1:18" s="8" customFormat="1" ht="13" thickBot="1" x14ac:dyDescent="0.3">
      <c r="A30" s="173" t="s">
        <v>57</v>
      </c>
      <c r="B30" s="125" t="s">
        <v>6</v>
      </c>
      <c r="C30" s="175"/>
      <c r="D30" s="87"/>
      <c r="E30" s="88"/>
      <c r="F30" s="87"/>
      <c r="G30" s="88"/>
      <c r="H30" s="87"/>
      <c r="I30" s="88"/>
      <c r="J30" s="178">
        <v>4.5</v>
      </c>
      <c r="K30" s="88">
        <f>$J30</f>
        <v>4.5</v>
      </c>
      <c r="L30" s="87"/>
      <c r="M30" s="183"/>
      <c r="N30" s="88"/>
      <c r="O30" s="222" t="s">
        <v>127</v>
      </c>
    </row>
    <row r="31" spans="1:18" x14ac:dyDescent="0.25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8" ht="13.5" thickBot="1" x14ac:dyDescent="0.35">
      <c r="A32" s="70"/>
      <c r="B32" s="18"/>
      <c r="C32" s="18"/>
      <c r="D32" s="18"/>
      <c r="E32" s="18"/>
      <c r="F32" s="18"/>
      <c r="G32" s="18"/>
      <c r="H32" s="18"/>
      <c r="I32" s="21"/>
      <c r="J32" s="21"/>
      <c r="K32" s="21"/>
      <c r="L32" s="21"/>
      <c r="M32" s="21"/>
      <c r="N32" s="21"/>
    </row>
    <row r="33" spans="1:15" ht="13.5" thickBot="1" x14ac:dyDescent="0.35">
      <c r="A33" s="9" t="s">
        <v>25</v>
      </c>
      <c r="B33" s="11"/>
      <c r="C33" s="128"/>
      <c r="D33" s="235" t="s">
        <v>49</v>
      </c>
      <c r="E33" s="236"/>
      <c r="F33" s="236"/>
      <c r="G33" s="236"/>
      <c r="H33" s="236"/>
      <c r="I33" s="232"/>
      <c r="J33" s="233" t="s">
        <v>31</v>
      </c>
      <c r="K33" s="234"/>
      <c r="L33" s="231" t="s">
        <v>18</v>
      </c>
      <c r="M33" s="232"/>
      <c r="N33" s="131"/>
      <c r="O33" s="205" t="s">
        <v>0</v>
      </c>
    </row>
    <row r="34" spans="1:15" ht="13" x14ac:dyDescent="0.3">
      <c r="A34" s="30"/>
      <c r="B34" s="18"/>
      <c r="C34" s="101"/>
      <c r="D34" s="228" t="s">
        <v>34</v>
      </c>
      <c r="E34" s="229"/>
      <c r="F34" s="228" t="s">
        <v>68</v>
      </c>
      <c r="G34" s="229"/>
      <c r="H34" s="228" t="s">
        <v>69</v>
      </c>
      <c r="I34" s="229"/>
      <c r="J34" s="176"/>
      <c r="K34" s="153"/>
      <c r="L34" s="216"/>
      <c r="M34" s="131"/>
      <c r="N34" s="180"/>
      <c r="O34" s="15"/>
    </row>
    <row r="35" spans="1:15" ht="13" x14ac:dyDescent="0.3">
      <c r="A35" s="30"/>
      <c r="B35" s="18"/>
      <c r="C35" s="101"/>
      <c r="D35" s="159" t="s">
        <v>53</v>
      </c>
      <c r="E35" s="126" t="s">
        <v>54</v>
      </c>
      <c r="F35" s="159" t="s">
        <v>53</v>
      </c>
      <c r="G35" s="126" t="s">
        <v>54</v>
      </c>
      <c r="H35" s="159" t="s">
        <v>53</v>
      </c>
      <c r="I35" s="126" t="s">
        <v>54</v>
      </c>
      <c r="J35" s="159" t="s">
        <v>53</v>
      </c>
      <c r="K35" s="126" t="s">
        <v>54</v>
      </c>
      <c r="L35" s="159" t="s">
        <v>53</v>
      </c>
      <c r="M35" s="126" t="s">
        <v>54</v>
      </c>
      <c r="N35" s="180"/>
      <c r="O35" s="15"/>
    </row>
    <row r="36" spans="1:15" ht="12.75" customHeight="1" x14ac:dyDescent="0.35">
      <c r="A36" s="71"/>
      <c r="B36" s="26"/>
      <c r="C36" s="113"/>
      <c r="D36" s="84"/>
      <c r="E36" s="162"/>
      <c r="F36" s="84"/>
      <c r="G36" s="162"/>
      <c r="H36" s="84"/>
      <c r="I36" s="162"/>
      <c r="J36" s="84"/>
      <c r="K36" s="162"/>
      <c r="L36" s="184"/>
      <c r="M36" s="132"/>
      <c r="N36" s="132"/>
      <c r="O36" s="62"/>
    </row>
    <row r="37" spans="1:15" x14ac:dyDescent="0.25">
      <c r="A37" s="37" t="s">
        <v>71</v>
      </c>
      <c r="B37" s="38" t="s">
        <v>5</v>
      </c>
      <c r="C37" s="129"/>
      <c r="D37" s="39">
        <v>0</v>
      </c>
      <c r="E37" s="133">
        <v>0</v>
      </c>
      <c r="F37" s="39">
        <v>1</v>
      </c>
      <c r="G37" s="133">
        <v>1</v>
      </c>
      <c r="H37" s="39"/>
      <c r="I37" s="133"/>
      <c r="J37" s="39"/>
      <c r="K37" s="133"/>
      <c r="L37" s="51"/>
      <c r="M37" s="194"/>
      <c r="N37" s="133"/>
      <c r="O37" s="204" t="s">
        <v>64</v>
      </c>
    </row>
    <row r="38" spans="1:15" ht="13" x14ac:dyDescent="0.3">
      <c r="A38" s="40" t="s">
        <v>104</v>
      </c>
      <c r="B38" s="38" t="s">
        <v>4</v>
      </c>
      <c r="C38" s="129"/>
      <c r="D38" s="39">
        <f>D$26*D37</f>
        <v>0</v>
      </c>
      <c r="E38" s="133">
        <f>E$26*E37</f>
        <v>0</v>
      </c>
      <c r="F38" s="39">
        <f>F$28*F37</f>
        <v>0.3</v>
      </c>
      <c r="G38" s="133">
        <f>G$28*G37</f>
        <v>0.3</v>
      </c>
      <c r="H38" s="39"/>
      <c r="I38" s="133"/>
      <c r="J38" s="39"/>
      <c r="K38" s="133"/>
      <c r="L38" s="206">
        <f>SQRT(SUMSQ(D38,F38))</f>
        <v>0.3</v>
      </c>
      <c r="M38" s="207">
        <f>SQRT(SUMSQ(E38,G38))</f>
        <v>0.3</v>
      </c>
      <c r="N38" s="134"/>
      <c r="O38" s="77" t="s">
        <v>46</v>
      </c>
    </row>
    <row r="39" spans="1:15" ht="13" x14ac:dyDescent="0.3">
      <c r="A39" s="41"/>
      <c r="B39" s="26"/>
      <c r="C39" s="113"/>
      <c r="D39" s="42"/>
      <c r="E39" s="181"/>
      <c r="F39" s="42"/>
      <c r="G39" s="181"/>
      <c r="H39" s="42"/>
      <c r="I39" s="181"/>
      <c r="J39" s="42"/>
      <c r="K39" s="181"/>
      <c r="L39" s="188"/>
      <c r="M39" s="189"/>
      <c r="N39" s="132"/>
      <c r="O39" s="77"/>
    </row>
    <row r="40" spans="1:15" ht="13" x14ac:dyDescent="0.3">
      <c r="A40" s="41"/>
      <c r="B40" s="26"/>
      <c r="C40" s="113"/>
      <c r="D40" s="42"/>
      <c r="E40" s="181"/>
      <c r="F40" s="42"/>
      <c r="G40" s="181"/>
      <c r="H40" s="42"/>
      <c r="I40" s="181"/>
      <c r="J40" s="42"/>
      <c r="K40" s="181"/>
      <c r="L40" s="188"/>
      <c r="M40" s="189"/>
      <c r="N40" s="132"/>
      <c r="O40" s="77"/>
    </row>
    <row r="41" spans="1:15" x14ac:dyDescent="0.25">
      <c r="A41" s="37" t="s">
        <v>72</v>
      </c>
      <c r="B41" s="38" t="s">
        <v>5</v>
      </c>
      <c r="C41" s="129"/>
      <c r="D41" s="39">
        <v>1</v>
      </c>
      <c r="E41" s="133">
        <v>1</v>
      </c>
      <c r="F41" s="39">
        <v>1</v>
      </c>
      <c r="G41" s="133">
        <v>1</v>
      </c>
      <c r="H41" s="39"/>
      <c r="I41" s="133"/>
      <c r="J41" s="39"/>
      <c r="K41" s="133"/>
      <c r="L41" s="51"/>
      <c r="M41" s="194"/>
      <c r="N41" s="133"/>
      <c r="O41" s="77" t="s">
        <v>30</v>
      </c>
    </row>
    <row r="42" spans="1:15" ht="13" x14ac:dyDescent="0.3">
      <c r="A42" s="40" t="s">
        <v>73</v>
      </c>
      <c r="B42" s="38" t="s">
        <v>4</v>
      </c>
      <c r="C42" s="129"/>
      <c r="D42" s="39">
        <f>D$26*D41</f>
        <v>1.5</v>
      </c>
      <c r="E42" s="133">
        <f>E$26*E41</f>
        <v>1.5</v>
      </c>
      <c r="F42" s="39">
        <f>F$28*F41</f>
        <v>0.3</v>
      </c>
      <c r="G42" s="133">
        <f>G$28*G41</f>
        <v>0.3</v>
      </c>
      <c r="H42" s="39"/>
      <c r="I42" s="133"/>
      <c r="J42" s="39"/>
      <c r="K42" s="133"/>
      <c r="L42" s="206">
        <f>SQRT(SUMSQ(D42,F42))</f>
        <v>1.5297058540778354</v>
      </c>
      <c r="M42" s="207">
        <f>SQRT(SUMSQ(E42,G42))</f>
        <v>1.5297058540778354</v>
      </c>
      <c r="N42" s="134"/>
      <c r="O42" s="77" t="s">
        <v>47</v>
      </c>
    </row>
    <row r="43" spans="1:15" ht="13" x14ac:dyDescent="0.3">
      <c r="A43" s="41"/>
      <c r="B43" s="26"/>
      <c r="C43" s="113"/>
      <c r="D43" s="42"/>
      <c r="E43" s="181"/>
      <c r="F43" s="42"/>
      <c r="G43" s="181"/>
      <c r="H43" s="42"/>
      <c r="I43" s="181"/>
      <c r="J43" s="42"/>
      <c r="K43" s="181"/>
      <c r="L43" s="188"/>
      <c r="M43" s="189"/>
      <c r="N43" s="132"/>
      <c r="O43" s="77"/>
    </row>
    <row r="44" spans="1:15" ht="13" x14ac:dyDescent="0.3">
      <c r="A44" s="41"/>
      <c r="B44" s="26"/>
      <c r="C44" s="113"/>
      <c r="D44" s="42"/>
      <c r="E44" s="181"/>
      <c r="F44" s="42"/>
      <c r="G44" s="181"/>
      <c r="H44" s="42"/>
      <c r="I44" s="181"/>
      <c r="J44" s="42"/>
      <c r="K44" s="181"/>
      <c r="L44" s="188"/>
      <c r="M44" s="189"/>
      <c r="N44" s="132"/>
      <c r="O44" s="77"/>
    </row>
    <row r="45" spans="1:15" x14ac:dyDescent="0.25">
      <c r="A45" s="37" t="s">
        <v>100</v>
      </c>
      <c r="B45" s="217" t="s">
        <v>5</v>
      </c>
      <c r="C45" s="129"/>
      <c r="D45" s="39">
        <v>1</v>
      </c>
      <c r="E45" s="133">
        <v>1</v>
      </c>
      <c r="F45" s="39">
        <f>F16/(D16+F16)</f>
        <v>0.86319311139679022</v>
      </c>
      <c r="G45" s="133">
        <f>G16/(E16+G16)</f>
        <v>0.86319311139679022</v>
      </c>
      <c r="H45" s="129"/>
      <c r="I45" s="129"/>
      <c r="J45" s="129"/>
      <c r="K45" s="129"/>
      <c r="L45" s="129"/>
      <c r="M45" s="129"/>
      <c r="N45" s="129"/>
      <c r="O45" s="204" t="s">
        <v>64</v>
      </c>
    </row>
    <row r="46" spans="1:15" ht="13" x14ac:dyDescent="0.3">
      <c r="A46" s="40" t="s">
        <v>101</v>
      </c>
      <c r="B46" s="217" t="s">
        <v>4</v>
      </c>
      <c r="C46" s="129"/>
      <c r="D46" s="39">
        <f>D$26*D45</f>
        <v>1.5</v>
      </c>
      <c r="E46" s="133">
        <f>E$26*E45</f>
        <v>1.5</v>
      </c>
      <c r="F46" s="39">
        <f>F$28*F45</f>
        <v>0.25895793341903706</v>
      </c>
      <c r="G46" s="133">
        <f>G$28*G45</f>
        <v>0.25895793341903706</v>
      </c>
      <c r="H46" s="129"/>
      <c r="I46" s="129"/>
      <c r="J46" s="129"/>
      <c r="K46" s="129"/>
      <c r="L46" s="206">
        <f>SQRT(SUMSQ(D46,F46))</f>
        <v>1.5221889538689533</v>
      </c>
      <c r="M46" s="207">
        <f>SQRT(SUMSQ(E46,G46))</f>
        <v>1.5221889538689533</v>
      </c>
      <c r="N46" s="129"/>
      <c r="O46" s="77" t="s">
        <v>48</v>
      </c>
    </row>
    <row r="47" spans="1:15" ht="13" x14ac:dyDescent="0.3">
      <c r="A47" s="41"/>
      <c r="B47" s="26"/>
      <c r="C47" s="113"/>
      <c r="D47" s="42"/>
      <c r="E47" s="181"/>
      <c r="F47" s="42"/>
      <c r="G47" s="181"/>
      <c r="H47" s="42"/>
      <c r="I47" s="181"/>
      <c r="J47" s="42"/>
      <c r="K47" s="181"/>
      <c r="L47" s="188"/>
      <c r="M47" s="189"/>
      <c r="N47" s="132"/>
      <c r="O47" s="77"/>
    </row>
    <row r="48" spans="1:15" ht="13" x14ac:dyDescent="0.3">
      <c r="A48" s="41"/>
      <c r="B48" s="26"/>
      <c r="C48" s="113"/>
      <c r="D48" s="42"/>
      <c r="E48" s="181"/>
      <c r="F48" s="42"/>
      <c r="G48" s="181"/>
      <c r="H48" s="42"/>
      <c r="I48" s="181"/>
      <c r="J48" s="42"/>
      <c r="K48" s="181"/>
      <c r="L48" s="188"/>
      <c r="M48" s="189"/>
      <c r="N48" s="132"/>
      <c r="O48" s="77"/>
    </row>
    <row r="49" spans="1:15" x14ac:dyDescent="0.25">
      <c r="A49" s="37" t="s">
        <v>70</v>
      </c>
      <c r="B49" s="38" t="s">
        <v>5</v>
      </c>
      <c r="C49" s="129"/>
      <c r="D49" s="39">
        <v>0</v>
      </c>
      <c r="E49" s="133">
        <v>0</v>
      </c>
      <c r="F49" s="39"/>
      <c r="G49" s="133"/>
      <c r="H49" s="39">
        <v>1</v>
      </c>
      <c r="I49" s="133">
        <v>1</v>
      </c>
      <c r="J49" s="39"/>
      <c r="K49" s="133"/>
      <c r="L49" s="51"/>
      <c r="M49" s="194"/>
      <c r="N49" s="133"/>
      <c r="O49" s="204" t="s">
        <v>64</v>
      </c>
    </row>
    <row r="50" spans="1:15" ht="13" x14ac:dyDescent="0.3">
      <c r="A50" s="40" t="s">
        <v>74</v>
      </c>
      <c r="B50" s="38" t="s">
        <v>4</v>
      </c>
      <c r="C50" s="129"/>
      <c r="D50" s="39">
        <f>D$26*D49</f>
        <v>0</v>
      </c>
      <c r="E50" s="133">
        <f>E$26*E49</f>
        <v>0</v>
      </c>
      <c r="F50" s="39"/>
      <c r="G50" s="133"/>
      <c r="H50" s="39">
        <f>H$28*H49</f>
        <v>0.3</v>
      </c>
      <c r="I50" s="133">
        <f>I$28*I49</f>
        <v>0.3</v>
      </c>
      <c r="J50" s="39"/>
      <c r="K50" s="133"/>
      <c r="L50" s="206">
        <f>SQRT(SUMSQ(D50,H50))</f>
        <v>0.3</v>
      </c>
      <c r="M50" s="207">
        <f>SQRT(SUMSQ(E50,I50))</f>
        <v>0.3</v>
      </c>
      <c r="N50" s="134"/>
      <c r="O50" s="77" t="s">
        <v>46</v>
      </c>
    </row>
    <row r="51" spans="1:15" ht="13" x14ac:dyDescent="0.3">
      <c r="A51" s="41"/>
      <c r="B51" s="26"/>
      <c r="C51" s="113"/>
      <c r="D51" s="42"/>
      <c r="E51" s="181"/>
      <c r="F51" s="42"/>
      <c r="G51" s="181"/>
      <c r="H51" s="42"/>
      <c r="I51" s="181"/>
      <c r="J51" s="42"/>
      <c r="K51" s="181"/>
      <c r="L51" s="188"/>
      <c r="M51" s="189"/>
      <c r="N51" s="132"/>
      <c r="O51" s="77"/>
    </row>
    <row r="52" spans="1:15" ht="13" x14ac:dyDescent="0.3">
      <c r="A52" s="41"/>
      <c r="B52" s="26"/>
      <c r="C52" s="113"/>
      <c r="D52" s="42"/>
      <c r="E52" s="181"/>
      <c r="F52" s="42"/>
      <c r="G52" s="181"/>
      <c r="H52" s="42"/>
      <c r="I52" s="181"/>
      <c r="J52" s="42"/>
      <c r="K52" s="181"/>
      <c r="L52" s="188"/>
      <c r="M52" s="189"/>
      <c r="N52" s="132"/>
      <c r="O52" s="77"/>
    </row>
    <row r="53" spans="1:15" x14ac:dyDescent="0.25">
      <c r="A53" s="37" t="s">
        <v>75</v>
      </c>
      <c r="B53" s="38" t="s">
        <v>5</v>
      </c>
      <c r="C53" s="129"/>
      <c r="D53" s="39">
        <v>1</v>
      </c>
      <c r="E53" s="133">
        <v>1</v>
      </c>
      <c r="F53" s="39"/>
      <c r="G53" s="133"/>
      <c r="H53" s="39">
        <v>1</v>
      </c>
      <c r="I53" s="133">
        <v>1</v>
      </c>
      <c r="J53" s="39"/>
      <c r="K53" s="133"/>
      <c r="L53" s="51"/>
      <c r="M53" s="194"/>
      <c r="N53" s="133"/>
      <c r="O53" s="77" t="s">
        <v>30</v>
      </c>
    </row>
    <row r="54" spans="1:15" ht="13" x14ac:dyDescent="0.3">
      <c r="A54" s="40" t="s">
        <v>76</v>
      </c>
      <c r="B54" s="38" t="s">
        <v>4</v>
      </c>
      <c r="C54" s="129"/>
      <c r="D54" s="39">
        <f>D$26*D53</f>
        <v>1.5</v>
      </c>
      <c r="E54" s="133">
        <f>E$26*E53</f>
        <v>1.5</v>
      </c>
      <c r="F54" s="39"/>
      <c r="G54" s="133"/>
      <c r="H54" s="39">
        <f>H$28*H53</f>
        <v>0.3</v>
      </c>
      <c r="I54" s="133">
        <f>I$28*I53</f>
        <v>0.3</v>
      </c>
      <c r="J54" s="39"/>
      <c r="K54" s="133"/>
      <c r="L54" s="206">
        <f>SQRT(SUMSQ(D54,H54))</f>
        <v>1.5297058540778354</v>
      </c>
      <c r="M54" s="207">
        <f>SQRT(SUMSQ(E54,I54))</f>
        <v>1.5297058540778354</v>
      </c>
      <c r="N54" s="134"/>
      <c r="O54" s="77" t="s">
        <v>47</v>
      </c>
    </row>
    <row r="55" spans="1:15" ht="13" x14ac:dyDescent="0.3">
      <c r="A55" s="41"/>
      <c r="B55" s="26"/>
      <c r="C55" s="113"/>
      <c r="D55" s="42"/>
      <c r="E55" s="181"/>
      <c r="F55" s="42"/>
      <c r="G55" s="181"/>
      <c r="H55" s="42"/>
      <c r="I55" s="181"/>
      <c r="J55" s="42"/>
      <c r="K55" s="181"/>
      <c r="L55" s="188"/>
      <c r="M55" s="189"/>
      <c r="N55" s="132"/>
      <c r="O55" s="77"/>
    </row>
    <row r="56" spans="1:15" ht="13" x14ac:dyDescent="0.3">
      <c r="A56" s="41"/>
      <c r="B56" s="26"/>
      <c r="C56" s="113"/>
      <c r="D56" s="42"/>
      <c r="E56" s="181"/>
      <c r="F56" s="42"/>
      <c r="G56" s="181"/>
      <c r="H56" s="42"/>
      <c r="I56" s="181"/>
      <c r="J56" s="42"/>
      <c r="K56" s="181"/>
      <c r="L56" s="188"/>
      <c r="M56" s="189"/>
      <c r="N56" s="132"/>
      <c r="O56" s="77"/>
    </row>
    <row r="57" spans="1:15" x14ac:dyDescent="0.25">
      <c r="A57" s="37" t="s">
        <v>102</v>
      </c>
      <c r="B57" s="38" t="s">
        <v>5</v>
      </c>
      <c r="C57" s="129"/>
      <c r="D57" s="39">
        <v>1</v>
      </c>
      <c r="E57" s="133">
        <v>1</v>
      </c>
      <c r="F57" s="39"/>
      <c r="G57" s="133"/>
      <c r="H57" s="39">
        <f>H16/(D16+H16)</f>
        <v>0.7152527510491985</v>
      </c>
      <c r="I57" s="133">
        <f>I16/(E16+I16)</f>
        <v>0.7152527510491985</v>
      </c>
      <c r="J57" s="39"/>
      <c r="K57" s="133"/>
      <c r="L57" s="51"/>
      <c r="M57" s="194"/>
      <c r="N57" s="133"/>
      <c r="O57" s="204" t="s">
        <v>64</v>
      </c>
    </row>
    <row r="58" spans="1:15" ht="13" x14ac:dyDescent="0.3">
      <c r="A58" s="40" t="s">
        <v>103</v>
      </c>
      <c r="B58" s="38" t="s">
        <v>4</v>
      </c>
      <c r="C58" s="129"/>
      <c r="D58" s="39">
        <f>D$26*D57</f>
        <v>1.5</v>
      </c>
      <c r="E58" s="133">
        <f>E$26*E57</f>
        <v>1.5</v>
      </c>
      <c r="F58" s="39"/>
      <c r="G58" s="133"/>
      <c r="H58" s="39">
        <f>H$28*H57</f>
        <v>0.21457582531475955</v>
      </c>
      <c r="I58" s="133">
        <f>I$28*I57</f>
        <v>0.21457582531475955</v>
      </c>
      <c r="J58" s="39"/>
      <c r="K58" s="133"/>
      <c r="L58" s="206">
        <f>SQRT(SUMSQ(D58,H58))</f>
        <v>1.5152698719401472</v>
      </c>
      <c r="M58" s="207">
        <f>SQRT(SUMSQ(E58,I58))</f>
        <v>1.5152698719401472</v>
      </c>
      <c r="N58" s="134"/>
      <c r="O58" s="77" t="s">
        <v>48</v>
      </c>
    </row>
    <row r="59" spans="1:15" ht="13" x14ac:dyDescent="0.3">
      <c r="A59" s="40"/>
      <c r="B59" s="38"/>
      <c r="C59" s="129"/>
      <c r="D59" s="39"/>
      <c r="E59" s="133"/>
      <c r="F59" s="39"/>
      <c r="G59" s="133"/>
      <c r="H59" s="39"/>
      <c r="I59" s="133"/>
      <c r="J59" s="39"/>
      <c r="K59" s="133"/>
      <c r="L59" s="206"/>
      <c r="M59" s="207"/>
      <c r="N59" s="134"/>
      <c r="O59" s="77"/>
    </row>
    <row r="60" spans="1:15" ht="13" x14ac:dyDescent="0.3">
      <c r="A60" s="41"/>
      <c r="B60" s="26"/>
      <c r="C60" s="113"/>
      <c r="D60" s="42"/>
      <c r="E60" s="181"/>
      <c r="F60" s="42"/>
      <c r="G60" s="181"/>
      <c r="H60" s="42"/>
      <c r="I60" s="181"/>
      <c r="J60" s="42"/>
      <c r="K60" s="181"/>
      <c r="L60" s="188"/>
      <c r="M60" s="189"/>
      <c r="N60" s="132"/>
      <c r="O60" s="77"/>
    </row>
    <row r="61" spans="1:15" ht="13" x14ac:dyDescent="0.3">
      <c r="A61" s="41"/>
      <c r="B61" s="26"/>
      <c r="C61" s="113"/>
      <c r="D61" s="42"/>
      <c r="E61" s="181"/>
      <c r="F61" s="42"/>
      <c r="G61" s="181"/>
      <c r="H61" s="42"/>
      <c r="I61" s="181"/>
      <c r="J61" s="42"/>
      <c r="K61" s="181"/>
      <c r="L61" s="188"/>
      <c r="M61" s="189"/>
      <c r="N61" s="132"/>
      <c r="O61" s="77"/>
    </row>
    <row r="62" spans="1:15" x14ac:dyDescent="0.25">
      <c r="A62" s="37" t="s">
        <v>105</v>
      </c>
      <c r="B62" s="218" t="s">
        <v>5</v>
      </c>
      <c r="C62" s="129"/>
      <c r="D62" s="39">
        <v>1</v>
      </c>
      <c r="E62" s="133">
        <v>1</v>
      </c>
      <c r="F62" s="39">
        <v>1</v>
      </c>
      <c r="G62" s="133">
        <v>1</v>
      </c>
      <c r="H62" s="39">
        <v>1</v>
      </c>
      <c r="I62" s="133">
        <v>1</v>
      </c>
      <c r="J62" s="129"/>
      <c r="K62" s="129"/>
      <c r="L62" s="129"/>
      <c r="M62" s="129"/>
      <c r="N62" s="129"/>
      <c r="O62" s="62" t="s">
        <v>30</v>
      </c>
    </row>
    <row r="63" spans="1:15" ht="13" x14ac:dyDescent="0.3">
      <c r="A63" s="40" t="s">
        <v>106</v>
      </c>
      <c r="B63" s="218" t="s">
        <v>4</v>
      </c>
      <c r="C63" s="129"/>
      <c r="D63" s="39">
        <f>D62*D26</f>
        <v>1.5</v>
      </c>
      <c r="E63" s="39">
        <f>E62*E26</f>
        <v>1.5</v>
      </c>
      <c r="F63" s="39">
        <f>F62*F28</f>
        <v>0.3</v>
      </c>
      <c r="G63" s="39">
        <f>G62*G28</f>
        <v>0.3</v>
      </c>
      <c r="H63" s="39">
        <f>H62*H28</f>
        <v>0.3</v>
      </c>
      <c r="I63" s="39">
        <f>I62*I28</f>
        <v>0.3</v>
      </c>
      <c r="J63" s="129"/>
      <c r="K63" s="129"/>
      <c r="L63" s="206">
        <f>SQRT(SUMSQ(D63,D63,F63,H63))</f>
        <v>2.1633307652783933</v>
      </c>
      <c r="M63" s="206">
        <f>SQRT(SUMSQ(E63,E63,G63,I63))</f>
        <v>2.1633307652783933</v>
      </c>
      <c r="N63" s="129"/>
      <c r="O63" s="62" t="s">
        <v>128</v>
      </c>
    </row>
    <row r="64" spans="1:15" ht="13" x14ac:dyDescent="0.3">
      <c r="A64" s="41"/>
      <c r="B64" s="26"/>
      <c r="C64" s="113"/>
      <c r="D64" s="42"/>
      <c r="E64" s="181"/>
      <c r="F64" s="42"/>
      <c r="G64" s="181"/>
      <c r="H64" s="42"/>
      <c r="I64" s="181"/>
      <c r="J64" s="42"/>
      <c r="K64" s="181"/>
      <c r="L64" s="188"/>
      <c r="M64" s="189"/>
      <c r="N64" s="132"/>
      <c r="O64" s="77"/>
    </row>
    <row r="65" spans="1:15" ht="13" x14ac:dyDescent="0.3">
      <c r="A65" s="41"/>
      <c r="B65" s="26"/>
      <c r="C65" s="113"/>
      <c r="D65" s="42"/>
      <c r="E65" s="181"/>
      <c r="F65" s="42"/>
      <c r="G65" s="181"/>
      <c r="H65" s="42"/>
      <c r="I65" s="181"/>
      <c r="J65" s="42"/>
      <c r="K65" s="181"/>
      <c r="L65" s="188"/>
      <c r="M65" s="189"/>
      <c r="N65" s="132"/>
      <c r="O65" s="77"/>
    </row>
    <row r="66" spans="1:15" x14ac:dyDescent="0.25">
      <c r="A66" s="37" t="s">
        <v>107</v>
      </c>
      <c r="B66" s="218" t="s">
        <v>5</v>
      </c>
      <c r="C66" s="129"/>
      <c r="D66" s="39">
        <v>1</v>
      </c>
      <c r="E66" s="133">
        <v>1</v>
      </c>
      <c r="F66" s="39">
        <f>F16/(D16+F16)</f>
        <v>0.86319311139679022</v>
      </c>
      <c r="G66" s="39">
        <f>G16/(E16+G16)</f>
        <v>0.86319311139679022</v>
      </c>
      <c r="H66" s="39">
        <f>H16/(D16+H16)</f>
        <v>0.7152527510491985</v>
      </c>
      <c r="I66" s="39">
        <f>I16/(E16+I16)</f>
        <v>0.7152527510491985</v>
      </c>
      <c r="J66" s="129"/>
      <c r="K66" s="129"/>
      <c r="L66" s="129"/>
      <c r="M66" s="129"/>
      <c r="N66" s="129"/>
      <c r="O66" s="223" t="s">
        <v>64</v>
      </c>
    </row>
    <row r="67" spans="1:15" ht="13" x14ac:dyDescent="0.3">
      <c r="A67" s="40" t="s">
        <v>108</v>
      </c>
      <c r="B67" s="218" t="s">
        <v>4</v>
      </c>
      <c r="C67" s="129"/>
      <c r="D67" s="39">
        <f>D66*D26</f>
        <v>1.5</v>
      </c>
      <c r="E67" s="39">
        <f>E66*E26</f>
        <v>1.5</v>
      </c>
      <c r="F67" s="39">
        <f>F$28*F66</f>
        <v>0.25895793341903706</v>
      </c>
      <c r="G67" s="39">
        <f>G$28*G66</f>
        <v>0.25895793341903706</v>
      </c>
      <c r="H67" s="39">
        <f>H$28*H66</f>
        <v>0.21457582531475955</v>
      </c>
      <c r="I67" s="39">
        <f>I$28*I66</f>
        <v>0.21457582531475955</v>
      </c>
      <c r="J67" s="129"/>
      <c r="K67" s="129"/>
      <c r="L67" s="206">
        <f>SQRT(SUMSQ(D67,D67,F67,H67))</f>
        <v>2.1478133056879427</v>
      </c>
      <c r="M67" s="206">
        <f>SQRT(SUMSQ(E67,E67,G67,I67))</f>
        <v>2.1478133056879427</v>
      </c>
      <c r="N67" s="129"/>
      <c r="O67" s="62" t="s">
        <v>129</v>
      </c>
    </row>
    <row r="68" spans="1:15" ht="13" x14ac:dyDescent="0.3">
      <c r="A68" s="41"/>
      <c r="B68" s="26"/>
      <c r="C68" s="113"/>
      <c r="D68" s="42"/>
      <c r="E68" s="181"/>
      <c r="F68" s="42"/>
      <c r="G68" s="181"/>
      <c r="H68" s="42"/>
      <c r="I68" s="181"/>
      <c r="J68" s="42"/>
      <c r="K68" s="181"/>
      <c r="L68" s="188"/>
      <c r="M68" s="189"/>
      <c r="N68" s="132"/>
      <c r="O68" s="77"/>
    </row>
    <row r="69" spans="1:15" ht="13" x14ac:dyDescent="0.3">
      <c r="A69" s="41"/>
      <c r="B69" s="26"/>
      <c r="C69" s="113"/>
      <c r="D69" s="42"/>
      <c r="E69" s="181"/>
      <c r="F69" s="42"/>
      <c r="G69" s="181"/>
      <c r="H69" s="42"/>
      <c r="I69" s="181"/>
      <c r="J69" s="42"/>
      <c r="K69" s="181"/>
      <c r="L69" s="188"/>
      <c r="M69" s="189"/>
      <c r="N69" s="132"/>
      <c r="O69" s="77"/>
    </row>
    <row r="70" spans="1:15" x14ac:dyDescent="0.25">
      <c r="A70" s="37" t="s">
        <v>77</v>
      </c>
      <c r="B70" s="38" t="s">
        <v>5</v>
      </c>
      <c r="C70" s="129"/>
      <c r="D70" s="39">
        <v>1</v>
      </c>
      <c r="E70" s="133">
        <v>1</v>
      </c>
      <c r="F70" s="39">
        <v>1</v>
      </c>
      <c r="G70" s="133">
        <v>1</v>
      </c>
      <c r="H70" s="39">
        <v>1</v>
      </c>
      <c r="I70" s="133">
        <v>1</v>
      </c>
      <c r="J70" s="39">
        <v>1</v>
      </c>
      <c r="K70" s="133">
        <v>1</v>
      </c>
      <c r="L70" s="51"/>
      <c r="M70" s="194"/>
      <c r="N70" s="133"/>
      <c r="O70" s="77" t="s">
        <v>30</v>
      </c>
    </row>
    <row r="71" spans="1:15" ht="13" x14ac:dyDescent="0.3">
      <c r="A71" s="40" t="s">
        <v>78</v>
      </c>
      <c r="B71" s="38" t="s">
        <v>4</v>
      </c>
      <c r="C71" s="129"/>
      <c r="D71" s="39">
        <f>D$26*D70</f>
        <v>1.5</v>
      </c>
      <c r="E71" s="133">
        <f>E$26*E70</f>
        <v>1.5</v>
      </c>
      <c r="F71" s="39">
        <f>F$28*F70</f>
        <v>0.3</v>
      </c>
      <c r="G71" s="133">
        <f>G$28*G70</f>
        <v>0.3</v>
      </c>
      <c r="H71" s="39">
        <f>H$28*H70</f>
        <v>0.3</v>
      </c>
      <c r="I71" s="133">
        <f>I$28*I70</f>
        <v>0.3</v>
      </c>
      <c r="J71" s="39">
        <f>J$30*J70</f>
        <v>4.5</v>
      </c>
      <c r="K71" s="133">
        <f>K$30*K70</f>
        <v>4.5</v>
      </c>
      <c r="L71" s="206">
        <f>SQRT(SUMSQ(D71,D71,F71,H71))+J71</f>
        <v>6.6633307652783937</v>
      </c>
      <c r="M71" s="207">
        <f>SQRT(SUMSQ(E71,E71,G71,I71))+K71</f>
        <v>6.6633307652783937</v>
      </c>
      <c r="N71" s="134"/>
      <c r="O71" s="77" t="s">
        <v>62</v>
      </c>
    </row>
    <row r="72" spans="1:15" ht="13.5" thickBot="1" x14ac:dyDescent="0.35">
      <c r="A72" s="95"/>
      <c r="B72" s="114"/>
      <c r="C72" s="130"/>
      <c r="D72" s="76"/>
      <c r="E72" s="182"/>
      <c r="F72" s="76"/>
      <c r="G72" s="182"/>
      <c r="H72" s="76"/>
      <c r="I72" s="182"/>
      <c r="J72" s="76"/>
      <c r="K72" s="182"/>
      <c r="L72" s="185"/>
      <c r="M72" s="135"/>
      <c r="N72" s="135"/>
      <c r="O72" s="78"/>
    </row>
    <row r="73" spans="1:15" ht="13" x14ac:dyDescent="0.3">
      <c r="B73" s="26"/>
      <c r="C73" s="26"/>
      <c r="D73" s="43"/>
      <c r="E73" s="43"/>
      <c r="F73" s="43"/>
      <c r="G73" s="43"/>
      <c r="H73" s="43"/>
      <c r="I73" s="43"/>
      <c r="J73" s="43"/>
      <c r="K73" s="43"/>
      <c r="L73" s="44"/>
      <c r="M73" s="44"/>
      <c r="N73" s="44"/>
      <c r="O73" s="44"/>
    </row>
    <row r="74" spans="1:15" ht="13" thickBot="1" x14ac:dyDescent="0.3">
      <c r="A74" s="46"/>
      <c r="J74" s="50"/>
    </row>
    <row r="75" spans="1:15" ht="13" x14ac:dyDescent="0.3">
      <c r="A75" s="9" t="s">
        <v>26</v>
      </c>
      <c r="B75" s="11"/>
      <c r="C75" s="11"/>
      <c r="D75" s="11"/>
      <c r="E75" s="11"/>
      <c r="F75" s="11"/>
      <c r="G75" s="11"/>
      <c r="H75" s="11"/>
      <c r="I75" s="11"/>
      <c r="J75" s="29"/>
      <c r="K75" s="11"/>
      <c r="L75" s="47"/>
      <c r="M75" s="47"/>
      <c r="N75" s="47"/>
      <c r="O75" s="13" t="s">
        <v>0</v>
      </c>
    </row>
    <row r="76" spans="1:15" ht="13" thickBot="1" x14ac:dyDescent="0.3">
      <c r="A76" s="106" t="s">
        <v>141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6"/>
      <c r="M76" s="26"/>
      <c r="N76" s="26"/>
      <c r="O76" s="75"/>
    </row>
    <row r="77" spans="1:15" ht="13" x14ac:dyDescent="0.3">
      <c r="A77" s="9"/>
      <c r="B77" s="11"/>
      <c r="C77" s="11"/>
      <c r="D77" s="11"/>
      <c r="E77" s="11"/>
      <c r="F77" s="11"/>
      <c r="G77" s="11"/>
      <c r="H77" s="11"/>
      <c r="I77" s="11"/>
      <c r="J77" s="29"/>
      <c r="K77" s="11"/>
      <c r="L77" s="47"/>
      <c r="M77" s="47"/>
      <c r="N77" s="47"/>
      <c r="O77" s="59"/>
    </row>
    <row r="78" spans="1:15" ht="13" thickBot="1" x14ac:dyDescent="0.3">
      <c r="J78" s="50"/>
      <c r="L78" s="46"/>
      <c r="M78" s="46"/>
      <c r="N78" s="46"/>
    </row>
    <row r="79" spans="1:15" ht="13" x14ac:dyDescent="0.3">
      <c r="A79" s="9" t="s">
        <v>27</v>
      </c>
      <c r="B79" s="69"/>
      <c r="C79" s="115" t="s">
        <v>37</v>
      </c>
      <c r="D79" s="228" t="s">
        <v>34</v>
      </c>
      <c r="E79" s="229"/>
      <c r="F79" s="228" t="s">
        <v>68</v>
      </c>
      <c r="G79" s="229"/>
      <c r="H79" s="228" t="s">
        <v>69</v>
      </c>
      <c r="I79" s="229"/>
      <c r="J79" s="93"/>
      <c r="K79" s="35"/>
      <c r="L79" s="12"/>
      <c r="M79" s="12"/>
      <c r="N79" s="12"/>
      <c r="O79" s="13" t="s">
        <v>0</v>
      </c>
    </row>
    <row r="80" spans="1:15" ht="13" x14ac:dyDescent="0.3">
      <c r="A80" s="30"/>
      <c r="B80" s="15"/>
      <c r="C80" s="15"/>
      <c r="D80" s="159" t="s">
        <v>53</v>
      </c>
      <c r="E80" s="126" t="s">
        <v>54</v>
      </c>
      <c r="F80" s="159" t="s">
        <v>53</v>
      </c>
      <c r="G80" s="126" t="s">
        <v>54</v>
      </c>
      <c r="H80" s="159" t="s">
        <v>53</v>
      </c>
      <c r="I80" s="126" t="s">
        <v>54</v>
      </c>
      <c r="J80" s="17"/>
      <c r="K80" s="160"/>
      <c r="L80" s="8"/>
      <c r="M80" s="8"/>
      <c r="N80" s="8"/>
      <c r="O80" s="127"/>
    </row>
    <row r="81" spans="1:15" ht="13" x14ac:dyDescent="0.3">
      <c r="A81" s="14"/>
      <c r="B81" s="15"/>
      <c r="C81" s="15"/>
      <c r="D81" s="16"/>
      <c r="E81" s="180"/>
      <c r="F81" s="16"/>
      <c r="G81" s="180"/>
      <c r="H81" s="16"/>
      <c r="I81" s="180"/>
      <c r="J81" s="17"/>
      <c r="K81" s="17"/>
      <c r="L81" s="8"/>
      <c r="M81" s="8"/>
      <c r="N81" s="8"/>
      <c r="O81" s="60"/>
    </row>
    <row r="82" spans="1:15" x14ac:dyDescent="0.25">
      <c r="A82" s="19" t="s">
        <v>42</v>
      </c>
      <c r="B82" s="20" t="s">
        <v>2</v>
      </c>
      <c r="C82" s="20"/>
      <c r="D82" s="186">
        <f>D7</f>
        <v>-98</v>
      </c>
      <c r="E82" s="187">
        <f>E7</f>
        <v>-98</v>
      </c>
      <c r="F82" s="186"/>
      <c r="G82" s="187"/>
      <c r="H82" s="186"/>
      <c r="I82" s="61"/>
      <c r="J82" s="21"/>
      <c r="K82" s="21"/>
      <c r="L82" s="8"/>
      <c r="M82" s="8"/>
      <c r="N82" s="8"/>
      <c r="O82" s="58"/>
    </row>
    <row r="83" spans="1:15" x14ac:dyDescent="0.25">
      <c r="A83" s="19" t="s">
        <v>3</v>
      </c>
      <c r="B83" s="20" t="s">
        <v>4</v>
      </c>
      <c r="C83" s="20"/>
      <c r="D83" s="91"/>
      <c r="E83" s="61"/>
      <c r="F83" s="166">
        <f>F8</f>
        <v>8</v>
      </c>
      <c r="G83" s="156">
        <f>G8</f>
        <v>8</v>
      </c>
      <c r="H83" s="156">
        <f>H8</f>
        <v>4</v>
      </c>
      <c r="I83" s="156">
        <f>I8</f>
        <v>4</v>
      </c>
      <c r="J83" s="23"/>
      <c r="K83" s="23"/>
      <c r="L83" s="8"/>
      <c r="M83" s="8"/>
      <c r="N83" s="8"/>
      <c r="O83" s="58"/>
    </row>
    <row r="84" spans="1:15" x14ac:dyDescent="0.25">
      <c r="A84" s="19" t="s">
        <v>55</v>
      </c>
      <c r="B84" s="20" t="s">
        <v>4</v>
      </c>
      <c r="C84" s="112">
        <f>C10</f>
        <v>-6</v>
      </c>
      <c r="D84" s="91"/>
      <c r="E84" s="61"/>
      <c r="F84" s="166"/>
      <c r="G84" s="156"/>
      <c r="H84" s="166"/>
      <c r="I84" s="156"/>
      <c r="J84" s="23"/>
      <c r="K84" s="23"/>
      <c r="L84" s="8"/>
      <c r="M84" s="8"/>
      <c r="N84" s="8"/>
      <c r="O84" s="58"/>
    </row>
    <row r="85" spans="1:15" x14ac:dyDescent="0.25">
      <c r="A85" s="19"/>
      <c r="B85" s="20"/>
      <c r="C85" s="20"/>
      <c r="D85" s="91"/>
      <c r="E85" s="61"/>
      <c r="F85" s="166"/>
      <c r="G85" s="156"/>
      <c r="H85" s="166"/>
      <c r="I85" s="156"/>
      <c r="J85" s="23"/>
      <c r="K85" s="23"/>
      <c r="L85" s="8"/>
      <c r="M85" s="8"/>
      <c r="N85" s="8"/>
      <c r="O85" s="60"/>
    </row>
    <row r="86" spans="1:15" x14ac:dyDescent="0.25">
      <c r="A86" s="19" t="s">
        <v>10</v>
      </c>
      <c r="B86" s="20" t="s">
        <v>4</v>
      </c>
      <c r="C86" s="143">
        <v>-5</v>
      </c>
      <c r="D86" s="163">
        <v>0</v>
      </c>
      <c r="E86" s="164">
        <v>0</v>
      </c>
      <c r="F86" s="163">
        <v>0</v>
      </c>
      <c r="G86" s="164">
        <v>0</v>
      </c>
      <c r="H86" s="163">
        <v>0</v>
      </c>
      <c r="I86" s="164">
        <v>0</v>
      </c>
      <c r="J86" s="23"/>
      <c r="K86" s="23"/>
      <c r="L86" s="8"/>
      <c r="M86" s="8"/>
      <c r="N86" s="8"/>
      <c r="O86" s="22" t="s">
        <v>8</v>
      </c>
    </row>
    <row r="87" spans="1:15" ht="13" x14ac:dyDescent="0.3">
      <c r="A87" s="36" t="s">
        <v>9</v>
      </c>
      <c r="B87" s="20" t="s">
        <v>4</v>
      </c>
      <c r="C87" s="107">
        <f>C84+C86</f>
        <v>-11</v>
      </c>
      <c r="D87" s="188">
        <f>D82+D86</f>
        <v>-98</v>
      </c>
      <c r="E87" s="189">
        <f>E82+E86</f>
        <v>-98</v>
      </c>
      <c r="F87" s="188">
        <f>F83+F86</f>
        <v>8</v>
      </c>
      <c r="G87" s="189">
        <f>G83+G86</f>
        <v>8</v>
      </c>
      <c r="H87" s="189">
        <f>H83+H86</f>
        <v>4</v>
      </c>
      <c r="I87" s="189">
        <f>I83+I86</f>
        <v>4</v>
      </c>
      <c r="J87" s="79"/>
      <c r="K87" s="79"/>
      <c r="L87" s="8"/>
      <c r="M87" s="8"/>
      <c r="N87" s="8"/>
      <c r="O87" s="22" t="s">
        <v>12</v>
      </c>
    </row>
    <row r="88" spans="1:15" x14ac:dyDescent="0.25">
      <c r="A88" s="19"/>
      <c r="B88" s="20"/>
      <c r="C88" s="20"/>
      <c r="D88" s="120"/>
      <c r="E88" s="20"/>
      <c r="F88" s="120"/>
      <c r="G88" s="20"/>
      <c r="H88" s="120"/>
      <c r="I88" s="156"/>
      <c r="J88" s="23"/>
      <c r="K88" s="23"/>
      <c r="L88" s="8"/>
      <c r="M88" s="8"/>
      <c r="N88" s="8"/>
      <c r="O88" s="60"/>
    </row>
    <row r="89" spans="1:15" ht="13" x14ac:dyDescent="0.3">
      <c r="A89" s="49" t="s">
        <v>7</v>
      </c>
      <c r="B89" s="20"/>
      <c r="C89" s="20"/>
      <c r="D89" s="120"/>
      <c r="E89" s="20"/>
      <c r="F89" s="120"/>
      <c r="G89" s="20"/>
      <c r="H89" s="120"/>
      <c r="I89" s="156"/>
      <c r="J89" s="23"/>
      <c r="K89" s="23"/>
      <c r="L89" s="8"/>
      <c r="M89" s="8"/>
      <c r="N89" s="8"/>
      <c r="O89" s="60"/>
    </row>
    <row r="90" spans="1:15" x14ac:dyDescent="0.25">
      <c r="A90" s="19" t="s">
        <v>28</v>
      </c>
      <c r="B90" s="20" t="s">
        <v>45</v>
      </c>
      <c r="C90" s="20"/>
      <c r="D90" s="168">
        <f>(10^12)*(10^-3)*(D5/15)*10^(D87/10)</f>
        <v>0.31697863849222196</v>
      </c>
      <c r="E90" s="155">
        <f>(10^12)*(10^-3)*(E5/15)*10^(E87/10)</f>
        <v>0.31697863849222196</v>
      </c>
      <c r="F90" s="168">
        <f>(10^12)*(10^-3)*(D5/15)*10^((D87+F87)/10)</f>
        <v>2</v>
      </c>
      <c r="G90" s="155">
        <f>(10^12)*(10^-3)*(E5/15)*10^((E87+G87)/10)</f>
        <v>2</v>
      </c>
      <c r="H90" s="168">
        <f>(10^12)*(10^-3)*(D5/15)*10^((D87+H87)/10)</f>
        <v>0.79621434110699241</v>
      </c>
      <c r="I90" s="155">
        <f>(10^12)*(10^-3)*(E5/15)*10^((E87+I87)/10)</f>
        <v>0.79621434110699241</v>
      </c>
      <c r="J90" s="80"/>
      <c r="K90" s="80"/>
      <c r="L90" s="8"/>
      <c r="M90" s="8"/>
      <c r="N90" s="8"/>
      <c r="O90" s="60"/>
    </row>
    <row r="91" spans="1:15" ht="13" x14ac:dyDescent="0.3">
      <c r="A91" s="32" t="s">
        <v>58</v>
      </c>
      <c r="B91" s="20" t="s">
        <v>4</v>
      </c>
      <c r="C91" s="20"/>
      <c r="D91" s="120"/>
      <c r="E91" s="20"/>
      <c r="F91" s="192">
        <f>10*LOG10(F90/(D90))</f>
        <v>8.0000000000000089</v>
      </c>
      <c r="G91" s="192">
        <f>10*LOG10(G90/(E90))</f>
        <v>8.0000000000000089</v>
      </c>
      <c r="H91" s="193">
        <f>10*LOG10(H90/(D90))</f>
        <v>3.9999999999999987</v>
      </c>
      <c r="I91" s="193">
        <f>10*LOG10(I90/(E90))</f>
        <v>3.9999999999999987</v>
      </c>
      <c r="J91" s="79"/>
      <c r="K91" s="34"/>
      <c r="L91" s="8"/>
      <c r="M91" s="8"/>
      <c r="N91" s="8"/>
      <c r="O91" s="22"/>
    </row>
    <row r="92" spans="1:15" ht="13" x14ac:dyDescent="0.3">
      <c r="A92" s="179" t="s">
        <v>61</v>
      </c>
      <c r="B92" s="20" t="s">
        <v>43</v>
      </c>
      <c r="C92" s="20"/>
      <c r="D92" s="120"/>
      <c r="E92" s="20"/>
      <c r="F92" s="192">
        <f>D87+F87+10*LOG(D5/15)</f>
        <v>-86.989700043360187</v>
      </c>
      <c r="G92" s="193">
        <f>E87+G87+10*LOG(E5/15)</f>
        <v>-86.989700043360187</v>
      </c>
      <c r="H92" s="193">
        <f>D87+H87+10*LOG(D5/15)</f>
        <v>-90.989700043360187</v>
      </c>
      <c r="I92" s="193">
        <f>E87+I87+10*LOG(E5/15)</f>
        <v>-90.989700043360187</v>
      </c>
      <c r="J92" s="79"/>
      <c r="K92" s="34"/>
      <c r="L92" s="8"/>
      <c r="M92" s="8"/>
      <c r="N92" s="8"/>
      <c r="O92" s="22"/>
    </row>
    <row r="93" spans="1:15" ht="13" x14ac:dyDescent="0.3">
      <c r="A93" s="150" t="s">
        <v>35</v>
      </c>
      <c r="B93" s="20" t="s">
        <v>44</v>
      </c>
      <c r="C93" s="20"/>
      <c r="D93" s="190"/>
      <c r="E93" s="191"/>
      <c r="F93" s="166">
        <f>10*LOG((D90+F90)*10^-9)+10*LOG(F9*12)</f>
        <v>-55.305908588802453</v>
      </c>
      <c r="G93" s="166">
        <f>10*LOG((E90+G90)*10^-9)+10*LOG(G9*12)</f>
        <v>-55.305908588802453</v>
      </c>
      <c r="H93" s="166">
        <f>10*LOG((D90+H90)*10^-9)+10*LOG(H9*12)</f>
        <v>-58.489424299143309</v>
      </c>
      <c r="I93" s="166">
        <f>10*LOG((E90+I90)*10^-9)+10*LOG(I9*12)</f>
        <v>-58.489424299143309</v>
      </c>
      <c r="J93" s="21"/>
      <c r="K93" s="24"/>
      <c r="L93" s="8"/>
      <c r="M93" s="8"/>
      <c r="N93" s="8"/>
      <c r="O93" s="22"/>
    </row>
    <row r="94" spans="1:15" ht="13" x14ac:dyDescent="0.3">
      <c r="A94" s="219" t="s">
        <v>109</v>
      </c>
      <c r="B94" s="118" t="s">
        <v>4</v>
      </c>
      <c r="C94" s="20"/>
      <c r="D94" s="190"/>
      <c r="E94" s="191"/>
      <c r="F94" s="166"/>
      <c r="G94" s="23"/>
      <c r="H94" s="166"/>
      <c r="I94" s="23">
        <f>I92-F92</f>
        <v>-4</v>
      </c>
      <c r="J94" s="21"/>
      <c r="K94" s="24"/>
      <c r="L94" s="8"/>
      <c r="M94" s="8"/>
      <c r="N94" s="8"/>
      <c r="O94" s="22"/>
    </row>
    <row r="95" spans="1:15" ht="13" x14ac:dyDescent="0.3">
      <c r="A95" s="219" t="s">
        <v>110</v>
      </c>
      <c r="B95" s="118" t="s">
        <v>4</v>
      </c>
      <c r="C95" s="20"/>
      <c r="D95" s="190"/>
      <c r="E95" s="191"/>
      <c r="F95" s="166"/>
      <c r="G95" s="23"/>
      <c r="H95" s="166"/>
      <c r="I95" s="23">
        <f>I93-G93</f>
        <v>-3.1835157103408562</v>
      </c>
      <c r="J95" s="21"/>
      <c r="K95" s="24"/>
      <c r="L95" s="8"/>
      <c r="M95" s="8"/>
      <c r="N95" s="8"/>
      <c r="O95" s="22"/>
    </row>
    <row r="96" spans="1:15" ht="13" thickBot="1" x14ac:dyDescent="0.3">
      <c r="A96" s="149" t="s">
        <v>79</v>
      </c>
      <c r="B96" s="96" t="s">
        <v>4</v>
      </c>
      <c r="C96" s="96"/>
      <c r="D96" s="165"/>
      <c r="E96" s="96"/>
      <c r="F96" s="171"/>
      <c r="G96" s="157"/>
      <c r="H96" s="171"/>
      <c r="I96" s="167">
        <f>I92-G92-C87</f>
        <v>7</v>
      </c>
      <c r="J96" s="23"/>
      <c r="K96" s="24"/>
      <c r="L96" s="8"/>
      <c r="M96" s="8"/>
      <c r="N96" s="8"/>
      <c r="O96" s="22"/>
    </row>
    <row r="97" spans="1:15" s="68" customFormat="1" ht="13" x14ac:dyDescent="0.3">
      <c r="A97" s="92"/>
      <c r="B97" s="67"/>
      <c r="C97" s="67"/>
      <c r="D97" s="67"/>
      <c r="E97" s="67"/>
      <c r="F97" s="67"/>
      <c r="G97" s="67"/>
      <c r="H97" s="67"/>
      <c r="I97" s="72"/>
      <c r="J97" s="122"/>
      <c r="K97" s="72"/>
      <c r="L97" s="72"/>
      <c r="M97" s="72"/>
      <c r="N97" s="72"/>
      <c r="O97" s="72"/>
    </row>
    <row r="98" spans="1:15" s="68" customFormat="1" ht="12" thickBot="1" x14ac:dyDescent="0.3">
      <c r="A98" s="73"/>
      <c r="B98" s="67"/>
      <c r="C98" s="67"/>
      <c r="D98" s="67"/>
      <c r="E98" s="67"/>
      <c r="F98" s="67"/>
      <c r="G98" s="67"/>
      <c r="H98" s="67"/>
      <c r="I98" s="67"/>
      <c r="J98" s="123"/>
      <c r="K98" s="67"/>
      <c r="L98" s="67"/>
      <c r="M98" s="67"/>
      <c r="N98" s="67"/>
      <c r="O98" s="67"/>
    </row>
    <row r="99" spans="1:15" ht="13" x14ac:dyDescent="0.3">
      <c r="A99" s="9" t="s">
        <v>29</v>
      </c>
      <c r="B99" s="11"/>
      <c r="C99" s="128"/>
      <c r="D99" s="228" t="s">
        <v>34</v>
      </c>
      <c r="E99" s="229"/>
      <c r="F99" s="228" t="s">
        <v>68</v>
      </c>
      <c r="G99" s="229"/>
      <c r="H99" s="228" t="s">
        <v>69</v>
      </c>
      <c r="I99" s="229"/>
      <c r="J99" s="216"/>
      <c r="K99" s="69"/>
      <c r="L99" s="230" t="s">
        <v>18</v>
      </c>
      <c r="M99" s="229"/>
      <c r="N99" s="104" t="s">
        <v>66</v>
      </c>
      <c r="O99" s="13" t="s">
        <v>65</v>
      </c>
    </row>
    <row r="100" spans="1:15" ht="13" x14ac:dyDescent="0.3">
      <c r="A100" s="30"/>
      <c r="B100" s="18"/>
      <c r="C100" s="101"/>
      <c r="D100" s="159" t="s">
        <v>53</v>
      </c>
      <c r="E100" s="126" t="s">
        <v>54</v>
      </c>
      <c r="F100" s="159" t="s">
        <v>53</v>
      </c>
      <c r="G100" s="126" t="s">
        <v>54</v>
      </c>
      <c r="H100" s="159" t="s">
        <v>53</v>
      </c>
      <c r="I100" s="126" t="s">
        <v>54</v>
      </c>
      <c r="J100" s="16"/>
      <c r="K100" s="15"/>
      <c r="L100" s="159" t="s">
        <v>53</v>
      </c>
      <c r="M100" s="126" t="s">
        <v>54</v>
      </c>
      <c r="N100" s="100"/>
      <c r="O100" s="161"/>
    </row>
    <row r="101" spans="1:15" ht="13" x14ac:dyDescent="0.3">
      <c r="A101" s="30"/>
      <c r="B101" s="18"/>
      <c r="C101" s="101"/>
      <c r="D101" s="84"/>
      <c r="E101" s="162"/>
      <c r="F101" s="84"/>
      <c r="G101" s="162"/>
      <c r="H101" s="84"/>
      <c r="I101" s="162"/>
      <c r="J101" s="16"/>
      <c r="K101" s="180"/>
      <c r="L101" s="16"/>
      <c r="M101" s="180"/>
      <c r="N101" s="100"/>
      <c r="O101" s="55"/>
    </row>
    <row r="102" spans="1:15" x14ac:dyDescent="0.25">
      <c r="A102" s="37" t="s">
        <v>82</v>
      </c>
      <c r="B102" s="38" t="s">
        <v>4</v>
      </c>
      <c r="C102" s="129"/>
      <c r="D102" s="51"/>
      <c r="E102" s="194"/>
      <c r="F102" s="97">
        <f>F103-L103</f>
        <v>7.7000000000000091</v>
      </c>
      <c r="G102" s="199">
        <f>G103-M103</f>
        <v>7.7000000000000091</v>
      </c>
      <c r="H102" s="51"/>
      <c r="I102" s="194"/>
      <c r="J102" s="51"/>
      <c r="K102" s="194"/>
      <c r="L102" s="51"/>
      <c r="M102" s="194"/>
      <c r="N102" s="139">
        <v>-4</v>
      </c>
      <c r="O102" s="224" t="s">
        <v>135</v>
      </c>
    </row>
    <row r="103" spans="1:15" ht="13" x14ac:dyDescent="0.3">
      <c r="A103" s="40" t="s">
        <v>83</v>
      </c>
      <c r="B103" s="38" t="s">
        <v>4</v>
      </c>
      <c r="C103" s="129"/>
      <c r="D103" s="51"/>
      <c r="E103" s="194"/>
      <c r="F103" s="51">
        <f>F91</f>
        <v>8.0000000000000089</v>
      </c>
      <c r="G103" s="194">
        <f>G91</f>
        <v>8.0000000000000089</v>
      </c>
      <c r="H103" s="51"/>
      <c r="I103" s="194"/>
      <c r="J103" s="51"/>
      <c r="K103" s="194"/>
      <c r="L103" s="206">
        <f>L38</f>
        <v>0.3</v>
      </c>
      <c r="M103" s="207">
        <f>M38</f>
        <v>0.3</v>
      </c>
      <c r="N103" s="138"/>
      <c r="O103" s="22"/>
    </row>
    <row r="104" spans="1:15" x14ac:dyDescent="0.25">
      <c r="A104" s="37" t="s">
        <v>84</v>
      </c>
      <c r="B104" s="38" t="s">
        <v>4</v>
      </c>
      <c r="C104" s="129"/>
      <c r="D104" s="51"/>
      <c r="E104" s="194"/>
      <c r="F104" s="51">
        <f>F103+L103</f>
        <v>8.3000000000000096</v>
      </c>
      <c r="G104" s="194">
        <f>G103+M103</f>
        <v>8.3000000000000096</v>
      </c>
      <c r="H104" s="51"/>
      <c r="I104" s="194"/>
      <c r="J104" s="51"/>
      <c r="K104" s="194"/>
      <c r="L104" s="51"/>
      <c r="M104" s="194"/>
      <c r="N104" s="137"/>
      <c r="O104" s="22"/>
    </row>
    <row r="105" spans="1:15" ht="13" x14ac:dyDescent="0.3">
      <c r="A105" s="45"/>
      <c r="B105" s="26"/>
      <c r="C105" s="113"/>
      <c r="D105" s="48"/>
      <c r="E105" s="142"/>
      <c r="F105" s="48"/>
      <c r="G105" s="142"/>
      <c r="H105" s="48"/>
      <c r="I105" s="142"/>
      <c r="J105" s="48"/>
      <c r="K105" s="142"/>
      <c r="L105" s="188"/>
      <c r="M105" s="189"/>
      <c r="N105" s="105"/>
      <c r="O105" s="22"/>
    </row>
    <row r="106" spans="1:15" x14ac:dyDescent="0.25">
      <c r="A106" s="37" t="s">
        <v>85</v>
      </c>
      <c r="B106" s="98" t="s">
        <v>43</v>
      </c>
      <c r="C106" s="129"/>
      <c r="D106" s="52"/>
      <c r="E106" s="196"/>
      <c r="F106" s="108">
        <f>F107-L107</f>
        <v>-88.51940589743802</v>
      </c>
      <c r="G106" s="200">
        <f>G107-M107</f>
        <v>-88.51940589743802</v>
      </c>
      <c r="H106" s="51"/>
      <c r="I106" s="194"/>
      <c r="J106" s="51"/>
      <c r="K106" s="194"/>
      <c r="L106" s="208"/>
      <c r="M106" s="209"/>
      <c r="N106" s="139">
        <v>-115.5</v>
      </c>
      <c r="O106" s="224" t="s">
        <v>136</v>
      </c>
    </row>
    <row r="107" spans="1:15" ht="13" x14ac:dyDescent="0.3">
      <c r="A107" s="40" t="s">
        <v>86</v>
      </c>
      <c r="B107" s="98" t="s">
        <v>43</v>
      </c>
      <c r="C107" s="129"/>
      <c r="D107" s="52"/>
      <c r="E107" s="196"/>
      <c r="F107" s="109">
        <f>F92</f>
        <v>-86.989700043360187</v>
      </c>
      <c r="G107" s="201">
        <f>G92</f>
        <v>-86.989700043360187</v>
      </c>
      <c r="H107" s="109"/>
      <c r="I107" s="194"/>
      <c r="J107" s="51"/>
      <c r="K107" s="194"/>
      <c r="L107" s="206">
        <f>L42</f>
        <v>1.5297058540778354</v>
      </c>
      <c r="M107" s="207">
        <f>M42</f>
        <v>1.5297058540778354</v>
      </c>
      <c r="N107" s="138"/>
      <c r="O107" s="55"/>
    </row>
    <row r="108" spans="1:15" x14ac:dyDescent="0.25">
      <c r="A108" s="37" t="s">
        <v>87</v>
      </c>
      <c r="B108" s="98" t="s">
        <v>43</v>
      </c>
      <c r="C108" s="129"/>
      <c r="D108" s="52"/>
      <c r="E108" s="196"/>
      <c r="F108" s="51">
        <f>F107+L107</f>
        <v>-85.459994189282355</v>
      </c>
      <c r="G108" s="194">
        <f>G107+M107</f>
        <v>-85.459994189282355</v>
      </c>
      <c r="H108" s="51"/>
      <c r="I108" s="194"/>
      <c r="J108" s="51"/>
      <c r="K108" s="194"/>
      <c r="L108" s="208"/>
      <c r="M108" s="209"/>
      <c r="N108" s="137"/>
      <c r="O108" s="55"/>
    </row>
    <row r="109" spans="1:15" s="50" customFormat="1" x14ac:dyDescent="0.25">
      <c r="A109" s="74"/>
      <c r="B109" s="99"/>
      <c r="C109" s="113"/>
      <c r="D109" s="45"/>
      <c r="E109" s="197"/>
      <c r="F109" s="48"/>
      <c r="G109" s="142"/>
      <c r="H109" s="48"/>
      <c r="I109" s="142"/>
      <c r="J109" s="48"/>
      <c r="K109" s="142"/>
      <c r="L109" s="210"/>
      <c r="M109" s="211"/>
      <c r="N109" s="102"/>
      <c r="O109" s="60"/>
    </row>
    <row r="110" spans="1:15" s="50" customFormat="1" x14ac:dyDescent="0.25">
      <c r="A110" s="37" t="s">
        <v>88</v>
      </c>
      <c r="B110" s="38" t="s">
        <v>4</v>
      </c>
      <c r="C110" s="129"/>
      <c r="D110" s="51"/>
      <c r="E110" s="194"/>
      <c r="F110" s="51"/>
      <c r="G110" s="194"/>
      <c r="H110" s="199">
        <f>H111-L111</f>
        <v>3.6999999999999988</v>
      </c>
      <c r="I110" s="199">
        <f>I111-M111</f>
        <v>3.6999999999999988</v>
      </c>
      <c r="J110" s="51"/>
      <c r="K110" s="194"/>
      <c r="L110" s="51"/>
      <c r="M110" s="194"/>
      <c r="N110" s="139">
        <v>-3</v>
      </c>
      <c r="O110" s="224" t="s">
        <v>132</v>
      </c>
    </row>
    <row r="111" spans="1:15" s="50" customFormat="1" ht="13" x14ac:dyDescent="0.3">
      <c r="A111" s="40" t="s">
        <v>89</v>
      </c>
      <c r="B111" s="38" t="s">
        <v>4</v>
      </c>
      <c r="C111" s="129"/>
      <c r="D111" s="51"/>
      <c r="E111" s="194"/>
      <c r="F111" s="51"/>
      <c r="G111" s="194"/>
      <c r="H111" s="201">
        <f>H91</f>
        <v>3.9999999999999987</v>
      </c>
      <c r="I111" s="201">
        <f>I91</f>
        <v>3.9999999999999987</v>
      </c>
      <c r="J111" s="51"/>
      <c r="K111" s="194"/>
      <c r="L111" s="206">
        <f>L50</f>
        <v>0.3</v>
      </c>
      <c r="M111" s="207">
        <f>M50</f>
        <v>0.3</v>
      </c>
      <c r="N111" s="138"/>
      <c r="O111" s="22"/>
    </row>
    <row r="112" spans="1:15" s="50" customFormat="1" x14ac:dyDescent="0.25">
      <c r="A112" s="37" t="s">
        <v>90</v>
      </c>
      <c r="B112" s="38" t="s">
        <v>4</v>
      </c>
      <c r="C112" s="129"/>
      <c r="D112" s="51"/>
      <c r="E112" s="194"/>
      <c r="F112" s="51"/>
      <c r="G112" s="194"/>
      <c r="H112" s="194">
        <f>H111+L111</f>
        <v>4.2999999999999989</v>
      </c>
      <c r="I112" s="194">
        <f>I111+M111</f>
        <v>4.2999999999999989</v>
      </c>
      <c r="J112" s="51"/>
      <c r="K112" s="194"/>
      <c r="L112" s="51"/>
      <c r="M112" s="194"/>
      <c r="N112" s="137"/>
      <c r="O112" s="22"/>
    </row>
    <row r="113" spans="1:15" s="50" customFormat="1" ht="13" x14ac:dyDescent="0.3">
      <c r="A113" s="45"/>
      <c r="B113" s="26"/>
      <c r="C113" s="113"/>
      <c r="D113" s="48"/>
      <c r="E113" s="142"/>
      <c r="F113" s="48"/>
      <c r="G113" s="142"/>
      <c r="H113" s="48"/>
      <c r="I113" s="142"/>
      <c r="J113" s="48"/>
      <c r="K113" s="142"/>
      <c r="L113" s="188"/>
      <c r="M113" s="189"/>
      <c r="N113" s="105"/>
      <c r="O113" s="22"/>
    </row>
    <row r="114" spans="1:15" s="50" customFormat="1" x14ac:dyDescent="0.25">
      <c r="A114" s="37" t="s">
        <v>91</v>
      </c>
      <c r="B114" s="98" t="s">
        <v>43</v>
      </c>
      <c r="C114" s="129"/>
      <c r="D114" s="52"/>
      <c r="E114" s="196"/>
      <c r="F114" s="51"/>
      <c r="G114" s="194"/>
      <c r="H114" s="108">
        <f>H115-L115</f>
        <v>-92.51940589743802</v>
      </c>
      <c r="I114" s="200">
        <f>I115-M115</f>
        <v>-92.51940589743802</v>
      </c>
      <c r="J114" s="51"/>
      <c r="K114" s="194"/>
      <c r="L114" s="208"/>
      <c r="M114" s="209"/>
      <c r="N114" s="139">
        <v>-114.5</v>
      </c>
      <c r="O114" s="140" t="s">
        <v>134</v>
      </c>
    </row>
    <row r="115" spans="1:15" s="50" customFormat="1" ht="13" x14ac:dyDescent="0.3">
      <c r="A115" s="40" t="s">
        <v>92</v>
      </c>
      <c r="B115" s="98" t="s">
        <v>43</v>
      </c>
      <c r="C115" s="129"/>
      <c r="D115" s="52"/>
      <c r="E115" s="196"/>
      <c r="F115" s="51"/>
      <c r="G115" s="194"/>
      <c r="H115" s="201">
        <f>H92</f>
        <v>-90.989700043360187</v>
      </c>
      <c r="I115" s="201">
        <f>I92</f>
        <v>-90.989700043360187</v>
      </c>
      <c r="J115" s="51"/>
      <c r="K115" s="194"/>
      <c r="L115" s="206">
        <f>L54</f>
        <v>1.5297058540778354</v>
      </c>
      <c r="M115" s="207">
        <f>M54</f>
        <v>1.5297058540778354</v>
      </c>
      <c r="N115" s="138"/>
      <c r="O115" s="55"/>
    </row>
    <row r="116" spans="1:15" s="50" customFormat="1" x14ac:dyDescent="0.25">
      <c r="A116" s="37" t="s">
        <v>93</v>
      </c>
      <c r="B116" s="98" t="s">
        <v>43</v>
      </c>
      <c r="C116" s="129"/>
      <c r="D116" s="52"/>
      <c r="E116" s="196"/>
      <c r="F116" s="51"/>
      <c r="G116" s="194"/>
      <c r="H116" s="194">
        <f>H115+L115</f>
        <v>-89.459994189282355</v>
      </c>
      <c r="I116" s="194">
        <f>I115+M115</f>
        <v>-89.459994189282355</v>
      </c>
      <c r="J116" s="51"/>
      <c r="K116" s="194"/>
      <c r="L116" s="208"/>
      <c r="M116" s="209"/>
      <c r="N116" s="137"/>
      <c r="O116" s="55"/>
    </row>
    <row r="117" spans="1:15" s="50" customFormat="1" ht="13" customHeight="1" x14ac:dyDescent="0.25">
      <c r="A117" s="74"/>
      <c r="B117" s="26"/>
      <c r="C117" s="113"/>
      <c r="D117" s="45"/>
      <c r="E117" s="197"/>
      <c r="F117" s="45"/>
      <c r="G117" s="197"/>
      <c r="H117" s="45"/>
      <c r="I117" s="142"/>
      <c r="J117" s="48"/>
      <c r="K117" s="142"/>
      <c r="L117" s="210"/>
      <c r="M117" s="211"/>
      <c r="N117" s="110"/>
      <c r="O117" s="55"/>
    </row>
    <row r="118" spans="1:15" s="50" customFormat="1" ht="13" customHeight="1" x14ac:dyDescent="0.25">
      <c r="A118" s="37" t="s">
        <v>111</v>
      </c>
      <c r="B118" s="98" t="s">
        <v>44</v>
      </c>
      <c r="C118" s="136"/>
      <c r="D118" s="97">
        <f>D119-L119</f>
        <v>-56.828097542671408</v>
      </c>
      <c r="E118" s="199">
        <f>E119-M119</f>
        <v>-56.828097542671408</v>
      </c>
      <c r="F118" s="51"/>
      <c r="G118" s="194"/>
      <c r="H118" s="51"/>
      <c r="I118" s="194"/>
      <c r="J118" s="51"/>
      <c r="K118" s="194"/>
      <c r="L118" s="208"/>
      <c r="M118" s="209"/>
      <c r="N118" s="139">
        <v>-80.459999999999994</v>
      </c>
      <c r="O118" s="140" t="s">
        <v>138</v>
      </c>
    </row>
    <row r="119" spans="1:15" s="50" customFormat="1" ht="13" customHeight="1" x14ac:dyDescent="0.3">
      <c r="A119" s="40" t="s">
        <v>112</v>
      </c>
      <c r="B119" s="98" t="s">
        <v>44</v>
      </c>
      <c r="C119" s="136"/>
      <c r="D119" s="51">
        <f>F93</f>
        <v>-55.305908588802453</v>
      </c>
      <c r="E119" s="51">
        <f>G93</f>
        <v>-55.305908588802453</v>
      </c>
      <c r="F119" s="51"/>
      <c r="G119" s="194"/>
      <c r="H119" s="51"/>
      <c r="I119" s="194"/>
      <c r="J119" s="51"/>
      <c r="K119" s="194"/>
      <c r="L119" s="206">
        <f>L46</f>
        <v>1.5221889538689533</v>
      </c>
      <c r="M119" s="206">
        <f>M46</f>
        <v>1.5221889538689533</v>
      </c>
      <c r="N119" s="138"/>
      <c r="O119" s="55"/>
    </row>
    <row r="120" spans="1:15" s="50" customFormat="1" ht="13" customHeight="1" x14ac:dyDescent="0.25">
      <c r="A120" s="37" t="s">
        <v>113</v>
      </c>
      <c r="B120" s="98" t="s">
        <v>44</v>
      </c>
      <c r="C120" s="136"/>
      <c r="D120" s="97">
        <f>D119+L119</f>
        <v>-53.783719634933497</v>
      </c>
      <c r="E120" s="199">
        <f>E119+M119</f>
        <v>-53.783719634933497</v>
      </c>
      <c r="F120" s="51"/>
      <c r="G120" s="194"/>
      <c r="H120" s="51"/>
      <c r="I120" s="194"/>
      <c r="J120" s="51"/>
      <c r="K120" s="194"/>
      <c r="L120" s="208"/>
      <c r="M120" s="209"/>
      <c r="N120" s="139">
        <v>-50</v>
      </c>
      <c r="O120" s="140" t="s">
        <v>138</v>
      </c>
    </row>
    <row r="121" spans="1:15" s="50" customFormat="1" ht="13" customHeight="1" x14ac:dyDescent="0.25">
      <c r="A121" s="74"/>
      <c r="B121" s="26"/>
      <c r="C121" s="113"/>
      <c r="D121" s="45"/>
      <c r="E121" s="197"/>
      <c r="F121" s="45"/>
      <c r="G121" s="197"/>
      <c r="H121" s="45"/>
      <c r="I121" s="142"/>
      <c r="J121" s="48"/>
      <c r="K121" s="142"/>
      <c r="L121" s="210"/>
      <c r="M121" s="211"/>
      <c r="N121" s="110"/>
      <c r="O121" s="55"/>
    </row>
    <row r="122" spans="1:15" s="50" customFormat="1" x14ac:dyDescent="0.25">
      <c r="A122" s="37" t="s">
        <v>114</v>
      </c>
      <c r="B122" s="98" t="s">
        <v>44</v>
      </c>
      <c r="C122" s="136"/>
      <c r="D122" s="97">
        <f>D123-L123</f>
        <v>-60.004694171083457</v>
      </c>
      <c r="E122" s="199">
        <f>E123-M123</f>
        <v>-60.004694171083457</v>
      </c>
      <c r="F122" s="51"/>
      <c r="G122" s="194"/>
      <c r="H122" s="51"/>
      <c r="I122" s="194"/>
      <c r="J122" s="51"/>
      <c r="K122" s="194"/>
      <c r="L122" s="208"/>
      <c r="M122" s="209"/>
      <c r="N122" s="139">
        <v>-70</v>
      </c>
      <c r="O122" s="140" t="s">
        <v>131</v>
      </c>
    </row>
    <row r="123" spans="1:15" s="50" customFormat="1" ht="13" x14ac:dyDescent="0.3">
      <c r="A123" s="40" t="s">
        <v>115</v>
      </c>
      <c r="B123" s="98" t="s">
        <v>44</v>
      </c>
      <c r="C123" s="136"/>
      <c r="D123" s="51">
        <f>H93</f>
        <v>-58.489424299143309</v>
      </c>
      <c r="E123" s="51">
        <f>I93</f>
        <v>-58.489424299143309</v>
      </c>
      <c r="F123" s="51"/>
      <c r="G123" s="194"/>
      <c r="H123" s="51"/>
      <c r="I123" s="194"/>
      <c r="J123" s="51"/>
      <c r="K123" s="194"/>
      <c r="L123" s="206">
        <f>L58</f>
        <v>1.5152698719401472</v>
      </c>
      <c r="M123" s="206">
        <f>M58</f>
        <v>1.5152698719401472</v>
      </c>
      <c r="N123" s="138"/>
      <c r="O123" s="55"/>
    </row>
    <row r="124" spans="1:15" s="50" customFormat="1" x14ac:dyDescent="0.25">
      <c r="A124" s="37" t="s">
        <v>116</v>
      </c>
      <c r="B124" s="98" t="s">
        <v>44</v>
      </c>
      <c r="C124" s="136"/>
      <c r="D124" s="97">
        <f>D123+L123</f>
        <v>-56.97415442720316</v>
      </c>
      <c r="E124" s="199">
        <f>E123+M123</f>
        <v>-56.97415442720316</v>
      </c>
      <c r="F124" s="51"/>
      <c r="G124" s="194"/>
      <c r="H124" s="51"/>
      <c r="I124" s="194"/>
      <c r="J124" s="51"/>
      <c r="K124" s="194"/>
      <c r="L124" s="208"/>
      <c r="M124" s="209"/>
      <c r="N124" s="139">
        <v>-50</v>
      </c>
      <c r="O124" s="140" t="s">
        <v>131</v>
      </c>
    </row>
    <row r="125" spans="1:15" s="50" customFormat="1" x14ac:dyDescent="0.25">
      <c r="A125" s="74"/>
      <c r="B125" s="26"/>
      <c r="C125" s="113"/>
      <c r="D125" s="48"/>
      <c r="E125" s="142"/>
      <c r="F125" s="48"/>
      <c r="G125" s="142"/>
      <c r="H125" s="48"/>
      <c r="I125" s="142"/>
      <c r="J125" s="48"/>
      <c r="K125" s="142"/>
      <c r="L125" s="210"/>
      <c r="M125" s="211"/>
      <c r="N125" s="110"/>
      <c r="O125" s="60"/>
    </row>
    <row r="126" spans="1:15" s="50" customFormat="1" x14ac:dyDescent="0.25">
      <c r="A126" s="74"/>
      <c r="B126" s="26"/>
      <c r="C126" s="113"/>
      <c r="D126" s="48"/>
      <c r="E126" s="142"/>
      <c r="F126" s="48"/>
      <c r="G126" s="142"/>
      <c r="H126" s="48"/>
      <c r="I126" s="142"/>
      <c r="J126" s="48"/>
      <c r="K126" s="142"/>
      <c r="L126" s="210"/>
      <c r="M126" s="211"/>
      <c r="N126" s="110"/>
      <c r="O126" s="60"/>
    </row>
    <row r="127" spans="1:15" s="50" customFormat="1" x14ac:dyDescent="0.25">
      <c r="A127" s="37" t="s">
        <v>117</v>
      </c>
      <c r="B127" s="217" t="s">
        <v>4</v>
      </c>
      <c r="C127" s="136"/>
      <c r="D127" s="136"/>
      <c r="E127" s="136"/>
      <c r="F127" s="136"/>
      <c r="G127" s="136"/>
      <c r="H127" s="136"/>
      <c r="I127" s="136"/>
      <c r="J127" s="136"/>
      <c r="K127" s="220">
        <f>K128-L128</f>
        <v>-6.1633307652783937</v>
      </c>
      <c r="L127" s="136"/>
      <c r="M127" s="136"/>
      <c r="N127" s="139">
        <v>-27</v>
      </c>
      <c r="O127" s="140" t="s">
        <v>133</v>
      </c>
    </row>
    <row r="128" spans="1:15" s="50" customFormat="1" x14ac:dyDescent="0.25">
      <c r="A128" s="40" t="s">
        <v>118</v>
      </c>
      <c r="B128" s="217" t="s">
        <v>4</v>
      </c>
      <c r="C128" s="136"/>
      <c r="D128" s="136"/>
      <c r="E128" s="136"/>
      <c r="F128" s="136"/>
      <c r="G128" s="136"/>
      <c r="H128" s="136"/>
      <c r="I128" s="136"/>
      <c r="J128" s="136"/>
      <c r="K128" s="215">
        <f>I94</f>
        <v>-4</v>
      </c>
      <c r="L128" s="215">
        <f>L63</f>
        <v>2.1633307652783933</v>
      </c>
      <c r="M128" s="215">
        <f>M63</f>
        <v>2.1633307652783933</v>
      </c>
      <c r="N128" s="136"/>
      <c r="O128" s="60"/>
    </row>
    <row r="129" spans="1:15" s="50" customFormat="1" x14ac:dyDescent="0.25">
      <c r="A129" s="37" t="s">
        <v>119</v>
      </c>
      <c r="B129" s="217" t="s">
        <v>4</v>
      </c>
      <c r="C129" s="136"/>
      <c r="D129" s="136"/>
      <c r="E129" s="136"/>
      <c r="F129" s="136"/>
      <c r="G129" s="136"/>
      <c r="H129" s="136"/>
      <c r="I129" s="136"/>
      <c r="J129" s="136"/>
      <c r="K129" s="220">
        <f>K128+L128</f>
        <v>-1.8366692347216067</v>
      </c>
      <c r="L129" s="136"/>
      <c r="M129" s="136"/>
      <c r="N129" s="139">
        <v>27</v>
      </c>
      <c r="O129" s="140" t="s">
        <v>133</v>
      </c>
    </row>
    <row r="130" spans="1:15" s="50" customFormat="1" x14ac:dyDescent="0.25">
      <c r="A130" s="74"/>
      <c r="B130" s="26"/>
      <c r="C130" s="113"/>
      <c r="D130" s="48"/>
      <c r="E130" s="142"/>
      <c r="F130" s="48"/>
      <c r="G130" s="142"/>
      <c r="H130" s="48"/>
      <c r="I130" s="142"/>
      <c r="J130" s="48"/>
      <c r="K130" s="142"/>
      <c r="L130" s="210"/>
      <c r="M130" s="211"/>
      <c r="N130" s="110"/>
      <c r="O130" s="60"/>
    </row>
    <row r="131" spans="1:15" s="50" customFormat="1" x14ac:dyDescent="0.25">
      <c r="A131" s="37" t="s">
        <v>120</v>
      </c>
      <c r="B131" s="217" t="s">
        <v>4</v>
      </c>
      <c r="C131" s="136"/>
      <c r="D131" s="136"/>
      <c r="E131" s="136"/>
      <c r="F131" s="136"/>
      <c r="G131" s="136"/>
      <c r="H131" s="136"/>
      <c r="I131" s="136"/>
      <c r="J131" s="136"/>
      <c r="K131" s="220">
        <f>K132-L132</f>
        <v>-5.3313290160287989</v>
      </c>
      <c r="L131" s="136"/>
      <c r="M131" s="136"/>
      <c r="N131" s="139">
        <v>-20</v>
      </c>
      <c r="O131" s="140" t="s">
        <v>133</v>
      </c>
    </row>
    <row r="132" spans="1:15" s="50" customFormat="1" x14ac:dyDescent="0.25">
      <c r="A132" s="40" t="s">
        <v>121</v>
      </c>
      <c r="B132" s="217" t="s">
        <v>4</v>
      </c>
      <c r="C132" s="136"/>
      <c r="D132" s="136"/>
      <c r="E132" s="136"/>
      <c r="F132" s="136"/>
      <c r="G132" s="136"/>
      <c r="H132" s="136"/>
      <c r="I132" s="136"/>
      <c r="J132" s="136"/>
      <c r="K132" s="215">
        <f>I95</f>
        <v>-3.1835157103408562</v>
      </c>
      <c r="L132" s="215">
        <f>L67</f>
        <v>2.1478133056879427</v>
      </c>
      <c r="M132" s="215">
        <f>M67</f>
        <v>2.1478133056879427</v>
      </c>
      <c r="N132" s="136"/>
      <c r="O132" s="60"/>
    </row>
    <row r="133" spans="1:15" s="50" customFormat="1" x14ac:dyDescent="0.25">
      <c r="A133" s="37" t="s">
        <v>122</v>
      </c>
      <c r="B133" s="217" t="s">
        <v>4</v>
      </c>
      <c r="C133" s="136"/>
      <c r="D133" s="136"/>
      <c r="E133" s="136"/>
      <c r="F133" s="136"/>
      <c r="G133" s="136"/>
      <c r="H133" s="136"/>
      <c r="I133" s="136"/>
      <c r="J133" s="136"/>
      <c r="K133" s="220">
        <f>K132+L132</f>
        <v>-1.0357024046529135</v>
      </c>
      <c r="L133" s="136"/>
      <c r="M133" s="136"/>
      <c r="N133" s="139">
        <v>20</v>
      </c>
      <c r="O133" s="140" t="s">
        <v>133</v>
      </c>
    </row>
    <row r="134" spans="1:15" s="50" customFormat="1" x14ac:dyDescent="0.25">
      <c r="A134" s="74"/>
      <c r="B134" s="26"/>
      <c r="C134" s="113"/>
      <c r="D134" s="48"/>
      <c r="E134" s="142"/>
      <c r="F134" s="48"/>
      <c r="G134" s="142"/>
      <c r="H134" s="48"/>
      <c r="I134" s="142"/>
      <c r="J134" s="48"/>
      <c r="K134" s="142"/>
      <c r="L134" s="210"/>
      <c r="M134" s="211"/>
      <c r="N134" s="110"/>
      <c r="O134" s="60"/>
    </row>
    <row r="135" spans="1:15" s="50" customFormat="1" x14ac:dyDescent="0.25">
      <c r="A135" s="37" t="s">
        <v>94</v>
      </c>
      <c r="B135" s="38" t="s">
        <v>4</v>
      </c>
      <c r="C135" s="129"/>
      <c r="D135" s="51"/>
      <c r="E135" s="194"/>
      <c r="F135" s="51"/>
      <c r="G135" s="194"/>
      <c r="H135" s="51"/>
      <c r="I135" s="200">
        <f>I136-M136</f>
        <v>0.33666923472160626</v>
      </c>
      <c r="J135" s="51"/>
      <c r="K135" s="194"/>
      <c r="L135" s="208"/>
      <c r="M135" s="209"/>
      <c r="N135" s="139">
        <v>0</v>
      </c>
      <c r="O135" s="140" t="s">
        <v>63</v>
      </c>
    </row>
    <row r="136" spans="1:15" s="50" customFormat="1" ht="13" x14ac:dyDescent="0.3">
      <c r="A136" s="40" t="s">
        <v>95</v>
      </c>
      <c r="B136" s="38" t="s">
        <v>4</v>
      </c>
      <c r="C136" s="129"/>
      <c r="D136" s="51"/>
      <c r="E136" s="194"/>
      <c r="F136" s="51"/>
      <c r="G136" s="194"/>
      <c r="H136" s="51"/>
      <c r="I136" s="194">
        <f>I96</f>
        <v>7</v>
      </c>
      <c r="J136" s="51"/>
      <c r="K136" s="194"/>
      <c r="L136" s="206">
        <f>L71</f>
        <v>6.6633307652783937</v>
      </c>
      <c r="M136" s="207">
        <f>M71</f>
        <v>6.6633307652783937</v>
      </c>
      <c r="N136" s="138"/>
      <c r="O136" s="60"/>
    </row>
    <row r="137" spans="1:15" s="50" customFormat="1" x14ac:dyDescent="0.25">
      <c r="A137" s="37" t="s">
        <v>96</v>
      </c>
      <c r="B137" s="38" t="s">
        <v>4</v>
      </c>
      <c r="C137" s="129"/>
      <c r="D137" s="51"/>
      <c r="E137" s="194"/>
      <c r="F137" s="51"/>
      <c r="G137" s="194"/>
      <c r="H137" s="51"/>
      <c r="I137" s="201">
        <f>I136+M136</f>
        <v>13.663330765278394</v>
      </c>
      <c r="J137" s="51"/>
      <c r="K137" s="194"/>
      <c r="L137" s="208"/>
      <c r="M137" s="209"/>
      <c r="N137" s="137"/>
      <c r="O137" s="60"/>
    </row>
    <row r="138" spans="1:15" x14ac:dyDescent="0.25">
      <c r="A138" s="45"/>
      <c r="B138" s="26"/>
      <c r="C138" s="113"/>
      <c r="D138" s="45"/>
      <c r="E138" s="197"/>
      <c r="F138" s="45"/>
      <c r="G138" s="197"/>
      <c r="H138" s="45"/>
      <c r="I138" s="142"/>
      <c r="J138" s="48"/>
      <c r="K138" s="142"/>
      <c r="L138" s="19"/>
      <c r="M138" s="62"/>
      <c r="N138" s="55"/>
      <c r="O138" s="55"/>
    </row>
    <row r="139" spans="1:15" ht="13.5" thickBot="1" x14ac:dyDescent="0.35">
      <c r="A139" s="53" t="s">
        <v>13</v>
      </c>
      <c r="B139" s="54"/>
      <c r="C139" s="147"/>
      <c r="D139" s="148"/>
      <c r="E139" s="198"/>
      <c r="F139" s="148"/>
      <c r="G139" s="198"/>
      <c r="H139" s="148"/>
      <c r="I139" s="195"/>
      <c r="J139" s="64"/>
      <c r="K139" s="195"/>
      <c r="L139" s="202"/>
      <c r="M139" s="203"/>
      <c r="N139" s="111"/>
      <c r="O139" s="65" t="s">
        <v>14</v>
      </c>
    </row>
  </sheetData>
  <mergeCells count="24">
    <mergeCell ref="D99:E99"/>
    <mergeCell ref="F99:G99"/>
    <mergeCell ref="H99:I99"/>
    <mergeCell ref="L99:M99"/>
    <mergeCell ref="L33:M33"/>
    <mergeCell ref="D34:E34"/>
    <mergeCell ref="F34:G34"/>
    <mergeCell ref="H34:I34"/>
    <mergeCell ref="D79:E79"/>
    <mergeCell ref="F79:G79"/>
    <mergeCell ref="H79:I79"/>
    <mergeCell ref="D33:I33"/>
    <mergeCell ref="J33:K33"/>
    <mergeCell ref="D23:I23"/>
    <mergeCell ref="J23:K23"/>
    <mergeCell ref="D24:E24"/>
    <mergeCell ref="F24:G24"/>
    <mergeCell ref="H24:I24"/>
    <mergeCell ref="D2:E2"/>
    <mergeCell ref="F2:G2"/>
    <mergeCell ref="H2:I2"/>
    <mergeCell ref="D14:E14"/>
    <mergeCell ref="F14:G14"/>
    <mergeCell ref="H14:I14"/>
  </mergeCells>
  <phoneticPr fontId="16" type="noConversion"/>
  <conditionalFormatting sqref="O139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F102">
    <cfRule type="cellIs" dxfId="14" priority="15" stopIfTrue="1" operator="lessThan">
      <formula>N102</formula>
    </cfRule>
  </conditionalFormatting>
  <conditionalFormatting sqref="F106">
    <cfRule type="cellIs" dxfId="13" priority="14" stopIfTrue="1" operator="lessThan">
      <formula>N106</formula>
    </cfRule>
  </conditionalFormatting>
  <conditionalFormatting sqref="G102">
    <cfRule type="cellIs" dxfId="12" priority="13" stopIfTrue="1" operator="lessThan">
      <formula>N102</formula>
    </cfRule>
  </conditionalFormatting>
  <conditionalFormatting sqref="G106">
    <cfRule type="cellIs" dxfId="11" priority="12" stopIfTrue="1" operator="lessThan">
      <formula>N106</formula>
    </cfRule>
  </conditionalFormatting>
  <conditionalFormatting sqref="H110:I110">
    <cfRule type="cellIs" dxfId="10" priority="11" stopIfTrue="1" operator="lessThan">
      <formula>M110</formula>
    </cfRule>
  </conditionalFormatting>
  <conditionalFormatting sqref="I114">
    <cfRule type="cellIs" dxfId="9" priority="10" stopIfTrue="1" operator="lessThan">
      <formula>N114</formula>
    </cfRule>
  </conditionalFormatting>
  <conditionalFormatting sqref="D122">
    <cfRule type="cellIs" dxfId="8" priority="9" stopIfTrue="1" operator="lessThan">
      <formula>N122</formula>
    </cfRule>
  </conditionalFormatting>
  <conditionalFormatting sqref="D124">
    <cfRule type="cellIs" dxfId="7" priority="8" stopIfTrue="1" operator="greaterThan">
      <formula>N124</formula>
    </cfRule>
  </conditionalFormatting>
  <conditionalFormatting sqref="I135">
    <cfRule type="cellIs" dxfId="6" priority="7" stopIfTrue="1" operator="lessThan">
      <formula>N135</formula>
    </cfRule>
  </conditionalFormatting>
  <conditionalFormatting sqref="E122">
    <cfRule type="cellIs" dxfId="5" priority="6" stopIfTrue="1" operator="lessThan">
      <formula>N122</formula>
    </cfRule>
  </conditionalFormatting>
  <conditionalFormatting sqref="E124">
    <cfRule type="cellIs" dxfId="4" priority="5" stopIfTrue="1" operator="greaterThan">
      <formula>N124</formula>
    </cfRule>
  </conditionalFormatting>
  <conditionalFormatting sqref="D118">
    <cfRule type="cellIs" dxfId="3" priority="4" stopIfTrue="1" operator="lessThan">
      <formula>N118</formula>
    </cfRule>
  </conditionalFormatting>
  <conditionalFormatting sqref="D120">
    <cfRule type="cellIs" dxfId="2" priority="3" stopIfTrue="1" operator="greaterThan">
      <formula>N120</formula>
    </cfRule>
  </conditionalFormatting>
  <conditionalFormatting sqref="E118">
    <cfRule type="cellIs" dxfId="1" priority="2" stopIfTrue="1" operator="lessThan">
      <formula>N118</formula>
    </cfRule>
  </conditionalFormatting>
  <conditionalFormatting sqref="E120">
    <cfRule type="cellIs" dxfId="0" priority="1" stopIfTrue="1" operator="greaterThan">
      <formula>N120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6.3.2.4.2 config 1 and 2</vt:lpstr>
      <vt:lpstr>6.3.2.4.2 config 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Allen Zhangg (张爽)</cp:lastModifiedBy>
  <dcterms:created xsi:type="dcterms:W3CDTF">2009-06-16T09:56:03Z</dcterms:created>
  <dcterms:modified xsi:type="dcterms:W3CDTF">2024-11-07T02:06:42Z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2024-09-13T08:30:42Z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e9a16495-84eb-4465-a6c3-13b0c691fa40</vt:lpwstr>
  </property>
  <property fmtid="{D5CDD505-2E9C-101B-9397-08002B2CF9AE}" pid="18" name="MSIP_Label_83bcef13-7cac-433f-ba1d-47a323951816_ContentBits">
    <vt:lpwstr>0</vt:lpwstr>
  </property>
</Properties>
</file>